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2BAA5282-4E98-4252-A899-4D48C27A2048}" xr6:coauthVersionLast="47" xr6:coauthVersionMax="47" xr10:uidLastSave="{00000000-0000-0000-0000-000000000000}"/>
  <bookViews>
    <workbookView xWindow="-120" yWindow="-120" windowWidth="29040" windowHeight="15720" firstSheet="14" activeTab="20" xr2:uid="{00000000-000D-0000-FFFF-FFFF00000000}"/>
  </bookViews>
  <sheets>
    <sheet name="Tot." sheetId="1" r:id="rId1"/>
    <sheet name="Agricolt." sheetId="2" r:id="rId2"/>
    <sheet name="Attiv. Estratt." sheetId="3" r:id="rId3"/>
    <sheet name="Attiv. Manifatt." sheetId="4" r:id="rId4"/>
    <sheet name="Energia" sheetId="5" r:id="rId5"/>
    <sheet name="Acqua" sheetId="6" r:id="rId6"/>
    <sheet name="Costruzioni" sheetId="7" r:id="rId7"/>
    <sheet name="Commercio" sheetId="8" r:id="rId8"/>
    <sheet name="Trasporto" sheetId="9" r:id="rId9"/>
    <sheet name="Alloggio" sheetId="10" r:id="rId10"/>
    <sheet name="Attiv. Edit. e Radiof." sheetId="11" r:id="rId11"/>
    <sheet name="Telecomun." sheetId="12" r:id="rId12"/>
    <sheet name="Attiv. Finanz." sheetId="13" r:id="rId13"/>
    <sheet name="Attiv. Immob." sheetId="14" r:id="rId14"/>
    <sheet name="Attiv. Profess." sheetId="15" r:id="rId15"/>
    <sheet name="Attiv. Ammin. e di Supporto" sheetId="16" r:id="rId16"/>
    <sheet name="Istruz. e Formaz." sheetId="17" r:id="rId17"/>
    <sheet name="Salute e Assist. Sociale" sheetId="18" r:id="rId18"/>
    <sheet name="Attiv. Artist." sheetId="19" r:id="rId19"/>
    <sheet name="Altre Attiv." sheetId="20" r:id="rId20"/>
    <sheet name="Non Classif.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7" i="21" l="1"/>
  <c r="H27" i="21"/>
  <c r="G27" i="21"/>
  <c r="J27" i="21" s="1"/>
  <c r="J26" i="21"/>
  <c r="I26" i="21"/>
  <c r="H26" i="21"/>
  <c r="G26" i="21"/>
  <c r="G25" i="21"/>
  <c r="I24" i="21"/>
  <c r="H24" i="21"/>
  <c r="G24" i="21"/>
  <c r="J24" i="21" s="1"/>
  <c r="I23" i="21"/>
  <c r="H23" i="21"/>
  <c r="G23" i="21"/>
  <c r="J23" i="21" s="1"/>
  <c r="I22" i="21"/>
  <c r="H22" i="21"/>
  <c r="G22" i="21"/>
  <c r="J22" i="21" s="1"/>
  <c r="G21" i="21"/>
  <c r="I20" i="21"/>
  <c r="H20" i="21"/>
  <c r="G20" i="21"/>
  <c r="J20" i="21" s="1"/>
  <c r="I19" i="21"/>
  <c r="H19" i="21"/>
  <c r="G19" i="21"/>
  <c r="J19" i="21" s="1"/>
  <c r="I18" i="21"/>
  <c r="H18" i="21"/>
  <c r="G18" i="21"/>
  <c r="J18" i="21" s="1"/>
  <c r="I17" i="21"/>
  <c r="H17" i="21"/>
  <c r="G17" i="21"/>
  <c r="J17" i="21" s="1"/>
  <c r="J16" i="21"/>
  <c r="I16" i="21"/>
  <c r="H16" i="21"/>
  <c r="G16" i="21"/>
  <c r="I15" i="21"/>
  <c r="H15" i="21"/>
  <c r="G15" i="21"/>
  <c r="J15" i="21" s="1"/>
  <c r="I14" i="21"/>
  <c r="H14" i="21"/>
  <c r="G14" i="21"/>
  <c r="J14" i="21" s="1"/>
  <c r="I13" i="21"/>
  <c r="H13" i="21"/>
  <c r="G13" i="21"/>
  <c r="J13" i="21" s="1"/>
  <c r="I12" i="21"/>
  <c r="H12" i="21"/>
  <c r="G12" i="21"/>
  <c r="J12" i="21" s="1"/>
  <c r="J11" i="21"/>
  <c r="I11" i="21"/>
  <c r="H11" i="21"/>
  <c r="G11" i="21"/>
  <c r="I10" i="21"/>
  <c r="H10" i="21"/>
  <c r="G10" i="21"/>
  <c r="J10" i="21" s="1"/>
  <c r="G9" i="21"/>
  <c r="I8" i="21"/>
  <c r="H8" i="21"/>
  <c r="G8" i="21"/>
  <c r="J8" i="21" s="1"/>
  <c r="I7" i="21"/>
  <c r="H7" i="21"/>
  <c r="G7" i="21"/>
  <c r="J7" i="21" s="1"/>
  <c r="J6" i="21"/>
  <c r="I6" i="21"/>
  <c r="H6" i="21"/>
  <c r="G6" i="21"/>
  <c r="I5" i="21"/>
  <c r="H5" i="21"/>
  <c r="G5" i="21"/>
  <c r="J5" i="21" s="1"/>
  <c r="I4" i="21"/>
  <c r="H4" i="21"/>
  <c r="G4" i="21"/>
  <c r="J4" i="21" s="1"/>
  <c r="I3" i="21"/>
  <c r="H3" i="21"/>
  <c r="G3" i="21"/>
  <c r="J3" i="21" s="1"/>
  <c r="I101" i="20"/>
  <c r="H101" i="20"/>
  <c r="G101" i="20"/>
  <c r="J101" i="20" s="1"/>
  <c r="I100" i="20"/>
  <c r="H100" i="20"/>
  <c r="G100" i="20"/>
  <c r="J100" i="20" s="1"/>
  <c r="J99" i="20"/>
  <c r="I99" i="20"/>
  <c r="H99" i="20"/>
  <c r="G99" i="20"/>
  <c r="I98" i="20"/>
  <c r="H98" i="20"/>
  <c r="G98" i="20"/>
  <c r="J98" i="20" s="1"/>
  <c r="I97" i="20"/>
  <c r="H97" i="20"/>
  <c r="G97" i="20"/>
  <c r="J97" i="20" s="1"/>
  <c r="I96" i="20"/>
  <c r="H96" i="20"/>
  <c r="G96" i="20"/>
  <c r="J96" i="20" s="1"/>
  <c r="I95" i="20"/>
  <c r="H95" i="20"/>
  <c r="G95" i="20"/>
  <c r="J95" i="20" s="1"/>
  <c r="J94" i="20"/>
  <c r="I94" i="20"/>
  <c r="H94" i="20"/>
  <c r="G94" i="20"/>
  <c r="I93" i="20"/>
  <c r="H93" i="20"/>
  <c r="G93" i="20"/>
  <c r="J93" i="20" s="1"/>
  <c r="I92" i="20"/>
  <c r="H92" i="20"/>
  <c r="G92" i="20"/>
  <c r="J92" i="20" s="1"/>
  <c r="I91" i="20"/>
  <c r="H91" i="20"/>
  <c r="G91" i="20"/>
  <c r="J91" i="20" s="1"/>
  <c r="I90" i="20"/>
  <c r="H90" i="20"/>
  <c r="G90" i="20"/>
  <c r="J90" i="20" s="1"/>
  <c r="J89" i="20"/>
  <c r="I89" i="20"/>
  <c r="H89" i="20"/>
  <c r="G89" i="20"/>
  <c r="I88" i="20"/>
  <c r="H88" i="20"/>
  <c r="G88" i="20"/>
  <c r="J88" i="20" s="1"/>
  <c r="I87" i="20"/>
  <c r="H87" i="20"/>
  <c r="G87" i="20"/>
  <c r="J87" i="20" s="1"/>
  <c r="I86" i="20"/>
  <c r="H86" i="20"/>
  <c r="G86" i="20"/>
  <c r="J86" i="20" s="1"/>
  <c r="I85" i="20"/>
  <c r="H85" i="20"/>
  <c r="G85" i="20"/>
  <c r="J85" i="20" s="1"/>
  <c r="J84" i="20"/>
  <c r="I84" i="20"/>
  <c r="H84" i="20"/>
  <c r="G84" i="20"/>
  <c r="I83" i="20"/>
  <c r="H83" i="20"/>
  <c r="G83" i="20"/>
  <c r="J83" i="20" s="1"/>
  <c r="I82" i="20"/>
  <c r="H82" i="20"/>
  <c r="G82" i="20"/>
  <c r="J82" i="20" s="1"/>
  <c r="I81" i="20"/>
  <c r="H81" i="20"/>
  <c r="G81" i="20"/>
  <c r="J81" i="20" s="1"/>
  <c r="I80" i="20"/>
  <c r="H80" i="20"/>
  <c r="G80" i="20"/>
  <c r="J80" i="20" s="1"/>
  <c r="J79" i="20"/>
  <c r="I79" i="20"/>
  <c r="H79" i="20"/>
  <c r="G79" i="20"/>
  <c r="I78" i="20"/>
  <c r="H78" i="20"/>
  <c r="G78" i="20"/>
  <c r="J78" i="20" s="1"/>
  <c r="I77" i="20"/>
  <c r="H77" i="20"/>
  <c r="G77" i="20"/>
  <c r="J77" i="20" s="1"/>
  <c r="I76" i="20"/>
  <c r="H76" i="20"/>
  <c r="G76" i="20"/>
  <c r="J76" i="20" s="1"/>
  <c r="I75" i="20"/>
  <c r="H75" i="20"/>
  <c r="G75" i="20"/>
  <c r="J75" i="20" s="1"/>
  <c r="J74" i="20"/>
  <c r="I74" i="20"/>
  <c r="H74" i="20"/>
  <c r="G74" i="20"/>
  <c r="I73" i="20"/>
  <c r="H73" i="20"/>
  <c r="G73" i="20"/>
  <c r="J73" i="20" s="1"/>
  <c r="I72" i="20"/>
  <c r="H72" i="20"/>
  <c r="G72" i="20"/>
  <c r="J72" i="20" s="1"/>
  <c r="I71" i="20"/>
  <c r="H71" i="20"/>
  <c r="G71" i="20"/>
  <c r="J71" i="20" s="1"/>
  <c r="I70" i="20"/>
  <c r="H70" i="20"/>
  <c r="G70" i="20"/>
  <c r="J70" i="20" s="1"/>
  <c r="J69" i="20"/>
  <c r="I69" i="20"/>
  <c r="H69" i="20"/>
  <c r="G69" i="20"/>
  <c r="I68" i="20"/>
  <c r="H68" i="20"/>
  <c r="G68" i="20"/>
  <c r="J68" i="20" s="1"/>
  <c r="I67" i="20"/>
  <c r="H67" i="20"/>
  <c r="G67" i="20"/>
  <c r="J67" i="20" s="1"/>
  <c r="I66" i="20"/>
  <c r="H66" i="20"/>
  <c r="G66" i="20"/>
  <c r="J66" i="20" s="1"/>
  <c r="I65" i="20"/>
  <c r="H65" i="20"/>
  <c r="G65" i="20"/>
  <c r="J65" i="20" s="1"/>
  <c r="J64" i="20"/>
  <c r="I64" i="20"/>
  <c r="H64" i="20"/>
  <c r="G64" i="20"/>
  <c r="I63" i="20"/>
  <c r="H63" i="20"/>
  <c r="G63" i="20"/>
  <c r="J63" i="20" s="1"/>
  <c r="I62" i="20"/>
  <c r="H62" i="20"/>
  <c r="G62" i="20"/>
  <c r="J62" i="20" s="1"/>
  <c r="I61" i="20"/>
  <c r="H61" i="20"/>
  <c r="G61" i="20"/>
  <c r="J61" i="20" s="1"/>
  <c r="I60" i="20"/>
  <c r="H60" i="20"/>
  <c r="G60" i="20"/>
  <c r="J60" i="20" s="1"/>
  <c r="J59" i="20"/>
  <c r="I59" i="20"/>
  <c r="H59" i="20"/>
  <c r="G59" i="20"/>
  <c r="I58" i="20"/>
  <c r="H58" i="20"/>
  <c r="G58" i="20"/>
  <c r="J58" i="20" s="1"/>
  <c r="I57" i="20"/>
  <c r="H57" i="20"/>
  <c r="G57" i="20"/>
  <c r="J57" i="20" s="1"/>
  <c r="I56" i="20"/>
  <c r="H56" i="20"/>
  <c r="G56" i="20"/>
  <c r="J56" i="20" s="1"/>
  <c r="I55" i="20"/>
  <c r="H55" i="20"/>
  <c r="G55" i="20"/>
  <c r="J55" i="20" s="1"/>
  <c r="J54" i="20"/>
  <c r="I54" i="20"/>
  <c r="H54" i="20"/>
  <c r="G54" i="20"/>
  <c r="I53" i="20"/>
  <c r="H53" i="20"/>
  <c r="G53" i="20"/>
  <c r="J53" i="20" s="1"/>
  <c r="I52" i="20"/>
  <c r="H52" i="20"/>
  <c r="G52" i="20"/>
  <c r="J52" i="20" s="1"/>
  <c r="I51" i="20"/>
  <c r="H51" i="20"/>
  <c r="G51" i="20"/>
  <c r="J51" i="20" s="1"/>
  <c r="I50" i="20"/>
  <c r="H50" i="20"/>
  <c r="G50" i="20"/>
  <c r="J50" i="20" s="1"/>
  <c r="J49" i="20"/>
  <c r="I49" i="20"/>
  <c r="H49" i="20"/>
  <c r="G49" i="20"/>
  <c r="I48" i="20"/>
  <c r="H48" i="20"/>
  <c r="G48" i="20"/>
  <c r="J48" i="20" s="1"/>
  <c r="I47" i="20"/>
  <c r="H47" i="20"/>
  <c r="G47" i="20"/>
  <c r="J47" i="20" s="1"/>
  <c r="I46" i="20"/>
  <c r="H46" i="20"/>
  <c r="G46" i="20"/>
  <c r="J46" i="20" s="1"/>
  <c r="I45" i="20"/>
  <c r="H45" i="20"/>
  <c r="G45" i="20"/>
  <c r="J45" i="20" s="1"/>
  <c r="J44" i="20"/>
  <c r="I44" i="20"/>
  <c r="H44" i="20"/>
  <c r="G44" i="20"/>
  <c r="I43" i="20"/>
  <c r="H43" i="20"/>
  <c r="G43" i="20"/>
  <c r="J43" i="20" s="1"/>
  <c r="I42" i="20"/>
  <c r="H42" i="20"/>
  <c r="G42" i="20"/>
  <c r="J42" i="20" s="1"/>
  <c r="I41" i="20"/>
  <c r="H41" i="20"/>
  <c r="G41" i="20"/>
  <c r="J41" i="20" s="1"/>
  <c r="I40" i="20"/>
  <c r="H40" i="20"/>
  <c r="G40" i="20"/>
  <c r="J40" i="20" s="1"/>
  <c r="J39" i="20"/>
  <c r="I39" i="20"/>
  <c r="H39" i="20"/>
  <c r="G39" i="20"/>
  <c r="I38" i="20"/>
  <c r="H38" i="20"/>
  <c r="G38" i="20"/>
  <c r="J38" i="20" s="1"/>
  <c r="I37" i="20"/>
  <c r="H37" i="20"/>
  <c r="G37" i="20"/>
  <c r="J37" i="20" s="1"/>
  <c r="I36" i="20"/>
  <c r="H36" i="20"/>
  <c r="G36" i="20"/>
  <c r="J36" i="20" s="1"/>
  <c r="I35" i="20"/>
  <c r="H35" i="20"/>
  <c r="G35" i="20"/>
  <c r="J35" i="20" s="1"/>
  <c r="J34" i="20"/>
  <c r="I34" i="20"/>
  <c r="H34" i="20"/>
  <c r="G34" i="20"/>
  <c r="I33" i="20"/>
  <c r="H33" i="20"/>
  <c r="G33" i="20"/>
  <c r="J33" i="20" s="1"/>
  <c r="I32" i="20"/>
  <c r="H32" i="20"/>
  <c r="G32" i="20"/>
  <c r="J32" i="20" s="1"/>
  <c r="I31" i="20"/>
  <c r="H31" i="20"/>
  <c r="G31" i="20"/>
  <c r="J31" i="20" s="1"/>
  <c r="I30" i="20"/>
  <c r="H30" i="20"/>
  <c r="G30" i="20"/>
  <c r="J30" i="20" s="1"/>
  <c r="J29" i="20"/>
  <c r="I29" i="20"/>
  <c r="H29" i="20"/>
  <c r="G29" i="20"/>
  <c r="I28" i="20"/>
  <c r="H28" i="20"/>
  <c r="G28" i="20"/>
  <c r="J28" i="20" s="1"/>
  <c r="I27" i="20"/>
  <c r="H27" i="20"/>
  <c r="G27" i="20"/>
  <c r="J27" i="20" s="1"/>
  <c r="I26" i="20"/>
  <c r="H26" i="20"/>
  <c r="G26" i="20"/>
  <c r="J26" i="20" s="1"/>
  <c r="I25" i="20"/>
  <c r="H25" i="20"/>
  <c r="G25" i="20"/>
  <c r="J25" i="20" s="1"/>
  <c r="J24" i="20"/>
  <c r="I24" i="20"/>
  <c r="H24" i="20"/>
  <c r="G24" i="20"/>
  <c r="I23" i="20"/>
  <c r="H23" i="20"/>
  <c r="G23" i="20"/>
  <c r="J23" i="20" s="1"/>
  <c r="I22" i="20"/>
  <c r="H22" i="20"/>
  <c r="G22" i="20"/>
  <c r="J22" i="20" s="1"/>
  <c r="I21" i="20"/>
  <c r="H21" i="20"/>
  <c r="G21" i="20"/>
  <c r="J21" i="20" s="1"/>
  <c r="I20" i="20"/>
  <c r="H20" i="20"/>
  <c r="G20" i="20"/>
  <c r="J20" i="20" s="1"/>
  <c r="J19" i="20"/>
  <c r="I19" i="20"/>
  <c r="H19" i="20"/>
  <c r="G19" i="20"/>
  <c r="I18" i="20"/>
  <c r="H18" i="20"/>
  <c r="G18" i="20"/>
  <c r="J18" i="20" s="1"/>
  <c r="I17" i="20"/>
  <c r="H17" i="20"/>
  <c r="G17" i="20"/>
  <c r="J17" i="20" s="1"/>
  <c r="I16" i="20"/>
  <c r="H16" i="20"/>
  <c r="G16" i="20"/>
  <c r="J16" i="20" s="1"/>
  <c r="I15" i="20"/>
  <c r="H15" i="20"/>
  <c r="G15" i="20"/>
  <c r="J15" i="20" s="1"/>
  <c r="J14" i="20"/>
  <c r="I14" i="20"/>
  <c r="H14" i="20"/>
  <c r="G14" i="20"/>
  <c r="I13" i="20"/>
  <c r="H13" i="20"/>
  <c r="G13" i="20"/>
  <c r="J13" i="20" s="1"/>
  <c r="I12" i="20"/>
  <c r="H12" i="20"/>
  <c r="G12" i="20"/>
  <c r="J12" i="20" s="1"/>
  <c r="I11" i="20"/>
  <c r="H11" i="20"/>
  <c r="G11" i="20"/>
  <c r="J11" i="20" s="1"/>
  <c r="I10" i="20"/>
  <c r="H10" i="20"/>
  <c r="G10" i="20"/>
  <c r="J10" i="20" s="1"/>
  <c r="J9" i="20"/>
  <c r="I9" i="20"/>
  <c r="H9" i="20"/>
  <c r="G9" i="20"/>
  <c r="I8" i="20"/>
  <c r="H8" i="20"/>
  <c r="G8" i="20"/>
  <c r="J8" i="20" s="1"/>
  <c r="I7" i="20"/>
  <c r="H7" i="20"/>
  <c r="G7" i="20"/>
  <c r="J7" i="20" s="1"/>
  <c r="I6" i="20"/>
  <c r="H6" i="20"/>
  <c r="G6" i="20"/>
  <c r="J6" i="20" s="1"/>
  <c r="I5" i="20"/>
  <c r="H5" i="20"/>
  <c r="G5" i="20"/>
  <c r="J5" i="20" s="1"/>
  <c r="J4" i="20"/>
  <c r="I4" i="20"/>
  <c r="H4" i="20"/>
  <c r="G4" i="20"/>
  <c r="I3" i="20"/>
  <c r="H3" i="20"/>
  <c r="G3" i="20"/>
  <c r="J3" i="20" s="1"/>
  <c r="I59" i="19"/>
  <c r="H59" i="19"/>
  <c r="G59" i="19"/>
  <c r="J59" i="19" s="1"/>
  <c r="J58" i="19"/>
  <c r="I58" i="19"/>
  <c r="H58" i="19"/>
  <c r="G58" i="19"/>
  <c r="J57" i="19"/>
  <c r="I57" i="19"/>
  <c r="H57" i="19"/>
  <c r="G57" i="19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J53" i="19"/>
  <c r="I53" i="19"/>
  <c r="H53" i="19"/>
  <c r="G53" i="19"/>
  <c r="J52" i="19"/>
  <c r="I52" i="19"/>
  <c r="H52" i="19"/>
  <c r="G52" i="19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J48" i="19"/>
  <c r="I48" i="19"/>
  <c r="H48" i="19"/>
  <c r="G48" i="19"/>
  <c r="J47" i="19"/>
  <c r="I47" i="19"/>
  <c r="H47" i="19"/>
  <c r="G47" i="19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J43" i="19"/>
  <c r="I43" i="19"/>
  <c r="H43" i="19"/>
  <c r="G43" i="19"/>
  <c r="J42" i="19"/>
  <c r="I42" i="19"/>
  <c r="H42" i="19"/>
  <c r="G42" i="19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J38" i="19"/>
  <c r="I38" i="19"/>
  <c r="H38" i="19"/>
  <c r="G38" i="19"/>
  <c r="J37" i="19"/>
  <c r="I37" i="19"/>
  <c r="H37" i="19"/>
  <c r="G37" i="19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J33" i="19"/>
  <c r="I33" i="19"/>
  <c r="H33" i="19"/>
  <c r="G33" i="19"/>
  <c r="J32" i="19"/>
  <c r="I32" i="19"/>
  <c r="H32" i="19"/>
  <c r="G32" i="19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J28" i="19"/>
  <c r="I28" i="19"/>
  <c r="H28" i="19"/>
  <c r="G28" i="19"/>
  <c r="J27" i="19"/>
  <c r="I27" i="19"/>
  <c r="H27" i="19"/>
  <c r="G27" i="19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J23" i="19"/>
  <c r="I23" i="19"/>
  <c r="H23" i="19"/>
  <c r="G23" i="19"/>
  <c r="J22" i="19"/>
  <c r="I22" i="19"/>
  <c r="H22" i="19"/>
  <c r="G22" i="19"/>
  <c r="I21" i="19"/>
  <c r="H21" i="19"/>
  <c r="G21" i="19"/>
  <c r="J21" i="19" s="1"/>
  <c r="G20" i="19"/>
  <c r="I19" i="19"/>
  <c r="H19" i="19"/>
  <c r="G19" i="19"/>
  <c r="J19" i="19" s="1"/>
  <c r="J18" i="19"/>
  <c r="I18" i="19"/>
  <c r="H18" i="19"/>
  <c r="G18" i="19"/>
  <c r="J17" i="19"/>
  <c r="I17" i="19"/>
  <c r="H17" i="19"/>
  <c r="G17" i="19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J13" i="19"/>
  <c r="I13" i="19"/>
  <c r="H13" i="19"/>
  <c r="G13" i="19"/>
  <c r="J12" i="19"/>
  <c r="I12" i="19"/>
  <c r="H12" i="19"/>
  <c r="G12" i="19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G8" i="19"/>
  <c r="G7" i="19"/>
  <c r="I6" i="19"/>
  <c r="H6" i="19"/>
  <c r="G6" i="19"/>
  <c r="J6" i="19" s="1"/>
  <c r="I5" i="19"/>
  <c r="H5" i="19"/>
  <c r="G5" i="19"/>
  <c r="J5" i="19" s="1"/>
  <c r="I4" i="19"/>
  <c r="H4" i="19"/>
  <c r="G4" i="19"/>
  <c r="J4" i="19" s="1"/>
  <c r="J3" i="19"/>
  <c r="I3" i="19"/>
  <c r="H3" i="19"/>
  <c r="G3" i="19"/>
  <c r="I24" i="18"/>
  <c r="H24" i="18"/>
  <c r="G24" i="18"/>
  <c r="J24" i="18" s="1"/>
  <c r="I23" i="18"/>
  <c r="H23" i="18"/>
  <c r="G23" i="18"/>
  <c r="J23" i="18" s="1"/>
  <c r="I22" i="18"/>
  <c r="H22" i="18"/>
  <c r="G22" i="18"/>
  <c r="J22" i="18" s="1"/>
  <c r="J21" i="18"/>
  <c r="I21" i="18"/>
  <c r="H21" i="18"/>
  <c r="G21" i="18"/>
  <c r="I20" i="18"/>
  <c r="H20" i="18"/>
  <c r="G20" i="18"/>
  <c r="J20" i="18" s="1"/>
  <c r="I19" i="18"/>
  <c r="H19" i="18"/>
  <c r="G19" i="18"/>
  <c r="J19" i="18" s="1"/>
  <c r="I18" i="18"/>
  <c r="H18" i="18"/>
  <c r="G18" i="18"/>
  <c r="J18" i="18" s="1"/>
  <c r="I17" i="18"/>
  <c r="H17" i="18"/>
  <c r="G17" i="18"/>
  <c r="J17" i="18" s="1"/>
  <c r="J16" i="18"/>
  <c r="I16" i="18"/>
  <c r="H16" i="18"/>
  <c r="G16" i="18"/>
  <c r="I15" i="18"/>
  <c r="H15" i="18"/>
  <c r="G15" i="18"/>
  <c r="J15" i="18" s="1"/>
  <c r="I14" i="18"/>
  <c r="H14" i="18"/>
  <c r="G14" i="18"/>
  <c r="J14" i="18" s="1"/>
  <c r="I13" i="18"/>
  <c r="H13" i="18"/>
  <c r="G13" i="18"/>
  <c r="J13" i="18" s="1"/>
  <c r="I12" i="18"/>
  <c r="H12" i="18"/>
  <c r="G12" i="18"/>
  <c r="J12" i="18" s="1"/>
  <c r="J11" i="18"/>
  <c r="I11" i="18"/>
  <c r="H11" i="18"/>
  <c r="G11" i="18"/>
  <c r="I10" i="18"/>
  <c r="H10" i="18"/>
  <c r="G10" i="18"/>
  <c r="J10" i="18" s="1"/>
  <c r="I9" i="18"/>
  <c r="H9" i="18"/>
  <c r="G9" i="18"/>
  <c r="J9" i="18" s="1"/>
  <c r="I8" i="18"/>
  <c r="H8" i="18"/>
  <c r="G8" i="18"/>
  <c r="J8" i="18" s="1"/>
  <c r="I7" i="18"/>
  <c r="H7" i="18"/>
  <c r="G7" i="18"/>
  <c r="J7" i="18" s="1"/>
  <c r="J6" i="18"/>
  <c r="I6" i="18"/>
  <c r="H6" i="18"/>
  <c r="G6" i="18"/>
  <c r="I5" i="18"/>
  <c r="H5" i="18"/>
  <c r="G5" i="18"/>
  <c r="J5" i="18" s="1"/>
  <c r="I4" i="18"/>
  <c r="H4" i="18"/>
  <c r="G4" i="18"/>
  <c r="J4" i="18" s="1"/>
  <c r="I3" i="18"/>
  <c r="H3" i="18"/>
  <c r="G3" i="18"/>
  <c r="J3" i="18" s="1"/>
  <c r="J54" i="17"/>
  <c r="I54" i="17"/>
  <c r="H54" i="17"/>
  <c r="G54" i="17"/>
  <c r="J53" i="17"/>
  <c r="I53" i="17"/>
  <c r="H53" i="17"/>
  <c r="G53" i="17"/>
  <c r="I52" i="17"/>
  <c r="H52" i="17"/>
  <c r="G52" i="17"/>
  <c r="J52" i="17" s="1"/>
  <c r="I51" i="17"/>
  <c r="H51" i="17"/>
  <c r="G51" i="17"/>
  <c r="J51" i="17" s="1"/>
  <c r="I50" i="17"/>
  <c r="H50" i="17"/>
  <c r="G50" i="17"/>
  <c r="J50" i="17" s="1"/>
  <c r="J49" i="17"/>
  <c r="I49" i="17"/>
  <c r="H49" i="17"/>
  <c r="G49" i="17"/>
  <c r="J48" i="17"/>
  <c r="I48" i="17"/>
  <c r="H48" i="17"/>
  <c r="G48" i="17"/>
  <c r="I47" i="17"/>
  <c r="H47" i="17"/>
  <c r="G47" i="17"/>
  <c r="J47" i="17" s="1"/>
  <c r="I46" i="17"/>
  <c r="H46" i="17"/>
  <c r="G46" i="17"/>
  <c r="J46" i="17" s="1"/>
  <c r="I45" i="17"/>
  <c r="H45" i="17"/>
  <c r="G45" i="17"/>
  <c r="J45" i="17" s="1"/>
  <c r="J44" i="17"/>
  <c r="I44" i="17"/>
  <c r="H44" i="17"/>
  <c r="G44" i="17"/>
  <c r="J43" i="17"/>
  <c r="I43" i="17"/>
  <c r="H43" i="17"/>
  <c r="G43" i="17"/>
  <c r="G42" i="17"/>
  <c r="I41" i="17"/>
  <c r="H41" i="17"/>
  <c r="G41" i="17"/>
  <c r="J41" i="17" s="1"/>
  <c r="I40" i="17"/>
  <c r="H40" i="17"/>
  <c r="G40" i="17"/>
  <c r="J40" i="17" s="1"/>
  <c r="J39" i="17"/>
  <c r="I39" i="17"/>
  <c r="H39" i="17"/>
  <c r="G39" i="17"/>
  <c r="J38" i="17"/>
  <c r="I38" i="17"/>
  <c r="H38" i="17"/>
  <c r="G38" i="17"/>
  <c r="I37" i="17"/>
  <c r="H37" i="17"/>
  <c r="G37" i="17"/>
  <c r="J37" i="17" s="1"/>
  <c r="I36" i="17"/>
  <c r="H36" i="17"/>
  <c r="G36" i="17"/>
  <c r="J36" i="17" s="1"/>
  <c r="I35" i="17"/>
  <c r="H35" i="17"/>
  <c r="G35" i="17"/>
  <c r="J35" i="17" s="1"/>
  <c r="J34" i="17"/>
  <c r="I34" i="17"/>
  <c r="H34" i="17"/>
  <c r="G34" i="17"/>
  <c r="J33" i="17"/>
  <c r="I33" i="17"/>
  <c r="H33" i="17"/>
  <c r="G33" i="17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J29" i="17"/>
  <c r="I29" i="17"/>
  <c r="H29" i="17"/>
  <c r="G29" i="17"/>
  <c r="J28" i="17"/>
  <c r="I28" i="17"/>
  <c r="H28" i="17"/>
  <c r="G28" i="17"/>
  <c r="I27" i="17"/>
  <c r="H27" i="17"/>
  <c r="G27" i="17"/>
  <c r="J27" i="17" s="1"/>
  <c r="I26" i="17"/>
  <c r="H26" i="17"/>
  <c r="G26" i="17"/>
  <c r="J26" i="17" s="1"/>
  <c r="G25" i="17"/>
  <c r="J24" i="17"/>
  <c r="I24" i="17"/>
  <c r="H24" i="17"/>
  <c r="G24" i="17"/>
  <c r="J23" i="17"/>
  <c r="I23" i="17"/>
  <c r="H23" i="17"/>
  <c r="G23" i="17"/>
  <c r="I22" i="17"/>
  <c r="H22" i="17"/>
  <c r="G22" i="17"/>
  <c r="J22" i="17" s="1"/>
  <c r="I21" i="17"/>
  <c r="H21" i="17"/>
  <c r="G21" i="17"/>
  <c r="J21" i="17" s="1"/>
  <c r="I20" i="17"/>
  <c r="H20" i="17"/>
  <c r="G20" i="17"/>
  <c r="J20" i="17" s="1"/>
  <c r="J19" i="17"/>
  <c r="I19" i="17"/>
  <c r="H19" i="17"/>
  <c r="G19" i="17"/>
  <c r="J18" i="17"/>
  <c r="I18" i="17"/>
  <c r="H18" i="17"/>
  <c r="G18" i="17"/>
  <c r="I17" i="17"/>
  <c r="H17" i="17"/>
  <c r="G17" i="17"/>
  <c r="J17" i="17" s="1"/>
  <c r="I16" i="17"/>
  <c r="H16" i="17"/>
  <c r="G16" i="17"/>
  <c r="J16" i="17" s="1"/>
  <c r="I15" i="17"/>
  <c r="H15" i="17"/>
  <c r="G15" i="17"/>
  <c r="J15" i="17" s="1"/>
  <c r="J14" i="17"/>
  <c r="I14" i="17"/>
  <c r="H14" i="17"/>
  <c r="G14" i="17"/>
  <c r="J13" i="17"/>
  <c r="I13" i="17"/>
  <c r="H13" i="17"/>
  <c r="G13" i="17"/>
  <c r="I12" i="17"/>
  <c r="H12" i="17"/>
  <c r="G12" i="17"/>
  <c r="J12" i="17" s="1"/>
  <c r="I11" i="17"/>
  <c r="H11" i="17"/>
  <c r="G11" i="17"/>
  <c r="J11" i="17" s="1"/>
  <c r="I10" i="17"/>
  <c r="H10" i="17"/>
  <c r="G10" i="17"/>
  <c r="J10" i="17" s="1"/>
  <c r="J9" i="17"/>
  <c r="I9" i="17"/>
  <c r="H9" i="17"/>
  <c r="G9" i="17"/>
  <c r="J8" i="17"/>
  <c r="I8" i="17"/>
  <c r="H8" i="17"/>
  <c r="G8" i="17"/>
  <c r="I7" i="17"/>
  <c r="H7" i="17"/>
  <c r="G7" i="17"/>
  <c r="J7" i="17" s="1"/>
  <c r="I6" i="17"/>
  <c r="H6" i="17"/>
  <c r="G6" i="17"/>
  <c r="J6" i="17" s="1"/>
  <c r="I5" i="17"/>
  <c r="H5" i="17"/>
  <c r="G5" i="17"/>
  <c r="J5" i="17" s="1"/>
  <c r="J4" i="17"/>
  <c r="I4" i="17"/>
  <c r="H4" i="17"/>
  <c r="G4" i="17"/>
  <c r="J3" i="17"/>
  <c r="I3" i="17"/>
  <c r="H3" i="17"/>
  <c r="G3" i="17"/>
  <c r="I88" i="16"/>
  <c r="H88" i="16"/>
  <c r="G88" i="16"/>
  <c r="J88" i="16" s="1"/>
  <c r="J87" i="16"/>
  <c r="I87" i="16"/>
  <c r="H87" i="16"/>
  <c r="G87" i="16"/>
  <c r="I86" i="16"/>
  <c r="H86" i="16"/>
  <c r="G86" i="16"/>
  <c r="J86" i="16" s="1"/>
  <c r="J85" i="16"/>
  <c r="I85" i="16"/>
  <c r="H85" i="16"/>
  <c r="G85" i="16"/>
  <c r="I84" i="16"/>
  <c r="H84" i="16"/>
  <c r="G84" i="16"/>
  <c r="J84" i="16" s="1"/>
  <c r="I83" i="16"/>
  <c r="H83" i="16"/>
  <c r="G83" i="16"/>
  <c r="J83" i="16" s="1"/>
  <c r="J82" i="16"/>
  <c r="I82" i="16"/>
  <c r="H82" i="16"/>
  <c r="G82" i="16"/>
  <c r="I81" i="16"/>
  <c r="H81" i="16"/>
  <c r="G81" i="16"/>
  <c r="J81" i="16" s="1"/>
  <c r="J80" i="16"/>
  <c r="I80" i="16"/>
  <c r="H80" i="16"/>
  <c r="G80" i="16"/>
  <c r="I79" i="16"/>
  <c r="H79" i="16"/>
  <c r="G79" i="16"/>
  <c r="J79" i="16" s="1"/>
  <c r="I78" i="16"/>
  <c r="H78" i="16"/>
  <c r="G78" i="16"/>
  <c r="J78" i="16" s="1"/>
  <c r="J77" i="16"/>
  <c r="I77" i="16"/>
  <c r="H77" i="16"/>
  <c r="G77" i="16"/>
  <c r="I76" i="16"/>
  <c r="H76" i="16"/>
  <c r="G76" i="16"/>
  <c r="J76" i="16" s="1"/>
  <c r="J75" i="16"/>
  <c r="I75" i="16"/>
  <c r="H75" i="16"/>
  <c r="G75" i="16"/>
  <c r="I74" i="16"/>
  <c r="H74" i="16"/>
  <c r="G74" i="16"/>
  <c r="J74" i="16" s="1"/>
  <c r="I73" i="16"/>
  <c r="H73" i="16"/>
  <c r="G73" i="16"/>
  <c r="J73" i="16" s="1"/>
  <c r="G72" i="16"/>
  <c r="I71" i="16"/>
  <c r="H71" i="16"/>
  <c r="G71" i="16"/>
  <c r="J71" i="16" s="1"/>
  <c r="J70" i="16"/>
  <c r="I70" i="16"/>
  <c r="H70" i="16"/>
  <c r="G70" i="16"/>
  <c r="I69" i="16"/>
  <c r="H69" i="16"/>
  <c r="G69" i="16"/>
  <c r="J69" i="16" s="1"/>
  <c r="I68" i="16"/>
  <c r="H68" i="16"/>
  <c r="G68" i="16"/>
  <c r="J68" i="16" s="1"/>
  <c r="J67" i="16"/>
  <c r="I67" i="16"/>
  <c r="H67" i="16"/>
  <c r="G67" i="16"/>
  <c r="I66" i="16"/>
  <c r="H66" i="16"/>
  <c r="G66" i="16"/>
  <c r="J66" i="16" s="1"/>
  <c r="J65" i="16"/>
  <c r="I65" i="16"/>
  <c r="H65" i="16"/>
  <c r="G65" i="16"/>
  <c r="I64" i="16"/>
  <c r="H64" i="16"/>
  <c r="G64" i="16"/>
  <c r="J64" i="16" s="1"/>
  <c r="I63" i="16"/>
  <c r="H63" i="16"/>
  <c r="G63" i="16"/>
  <c r="J63" i="16" s="1"/>
  <c r="J62" i="16"/>
  <c r="I62" i="16"/>
  <c r="H62" i="16"/>
  <c r="G62" i="16"/>
  <c r="I61" i="16"/>
  <c r="H61" i="16"/>
  <c r="G61" i="16"/>
  <c r="J61" i="16" s="1"/>
  <c r="G60" i="16"/>
  <c r="I59" i="16"/>
  <c r="H59" i="16"/>
  <c r="G59" i="16"/>
  <c r="J59" i="16" s="1"/>
  <c r="I58" i="16"/>
  <c r="H58" i="16"/>
  <c r="G58" i="16"/>
  <c r="J58" i="16" s="1"/>
  <c r="J57" i="16"/>
  <c r="I57" i="16"/>
  <c r="H57" i="16"/>
  <c r="G57" i="16"/>
  <c r="I56" i="16"/>
  <c r="H56" i="16"/>
  <c r="G56" i="16"/>
  <c r="J56" i="16" s="1"/>
  <c r="J55" i="16"/>
  <c r="I55" i="16"/>
  <c r="H55" i="16"/>
  <c r="G55" i="16"/>
  <c r="I54" i="16"/>
  <c r="H54" i="16"/>
  <c r="G54" i="16"/>
  <c r="J54" i="16" s="1"/>
  <c r="I53" i="16"/>
  <c r="H53" i="16"/>
  <c r="G53" i="16"/>
  <c r="J53" i="16" s="1"/>
  <c r="J52" i="16"/>
  <c r="I52" i="16"/>
  <c r="H52" i="16"/>
  <c r="G52" i="16"/>
  <c r="I51" i="16"/>
  <c r="H51" i="16"/>
  <c r="G51" i="16"/>
  <c r="J51" i="16" s="1"/>
  <c r="J50" i="16"/>
  <c r="I50" i="16"/>
  <c r="H50" i="16"/>
  <c r="G50" i="16"/>
  <c r="I49" i="16"/>
  <c r="H49" i="16"/>
  <c r="G49" i="16"/>
  <c r="J49" i="16" s="1"/>
  <c r="I48" i="16"/>
  <c r="H48" i="16"/>
  <c r="G48" i="16"/>
  <c r="J48" i="16" s="1"/>
  <c r="J47" i="16"/>
  <c r="I47" i="16"/>
  <c r="H47" i="16"/>
  <c r="G47" i="16"/>
  <c r="I46" i="16"/>
  <c r="H46" i="16"/>
  <c r="G46" i="16"/>
  <c r="J46" i="16" s="1"/>
  <c r="J45" i="16"/>
  <c r="I45" i="16"/>
  <c r="H45" i="16"/>
  <c r="G45" i="16"/>
  <c r="I44" i="16"/>
  <c r="H44" i="16"/>
  <c r="G44" i="16"/>
  <c r="J44" i="16" s="1"/>
  <c r="I43" i="16"/>
  <c r="H43" i="16"/>
  <c r="G43" i="16"/>
  <c r="J43" i="16" s="1"/>
  <c r="J42" i="16"/>
  <c r="I42" i="16"/>
  <c r="H42" i="16"/>
  <c r="G42" i="16"/>
  <c r="I41" i="16"/>
  <c r="H41" i="16"/>
  <c r="G41" i="16"/>
  <c r="J41" i="16" s="1"/>
  <c r="J40" i="16"/>
  <c r="I40" i="16"/>
  <c r="H40" i="16"/>
  <c r="G40" i="16"/>
  <c r="I39" i="16"/>
  <c r="H39" i="16"/>
  <c r="G39" i="16"/>
  <c r="J39" i="16" s="1"/>
  <c r="I38" i="16"/>
  <c r="H38" i="16"/>
  <c r="G38" i="16"/>
  <c r="J38" i="16" s="1"/>
  <c r="J37" i="16"/>
  <c r="I37" i="16"/>
  <c r="H37" i="16"/>
  <c r="G37" i="16"/>
  <c r="I36" i="16"/>
  <c r="H36" i="16"/>
  <c r="G36" i="16"/>
  <c r="J36" i="16" s="1"/>
  <c r="J35" i="16"/>
  <c r="I35" i="16"/>
  <c r="H35" i="16"/>
  <c r="G35" i="16"/>
  <c r="I34" i="16"/>
  <c r="H34" i="16"/>
  <c r="G34" i="16"/>
  <c r="J34" i="16" s="1"/>
  <c r="I33" i="16"/>
  <c r="H33" i="16"/>
  <c r="G33" i="16"/>
  <c r="J33" i="16" s="1"/>
  <c r="J32" i="16"/>
  <c r="I32" i="16"/>
  <c r="H32" i="16"/>
  <c r="G32" i="16"/>
  <c r="I31" i="16"/>
  <c r="H31" i="16"/>
  <c r="G31" i="16"/>
  <c r="J31" i="16" s="1"/>
  <c r="J30" i="16"/>
  <c r="I30" i="16"/>
  <c r="H30" i="16"/>
  <c r="G30" i="16"/>
  <c r="I29" i="16"/>
  <c r="H29" i="16"/>
  <c r="G29" i="16"/>
  <c r="J29" i="16" s="1"/>
  <c r="I28" i="16"/>
  <c r="H28" i="16"/>
  <c r="G28" i="16"/>
  <c r="J28" i="16" s="1"/>
  <c r="J27" i="16"/>
  <c r="I27" i="16"/>
  <c r="H27" i="16"/>
  <c r="G27" i="16"/>
  <c r="I26" i="16"/>
  <c r="H26" i="16"/>
  <c r="G26" i="16"/>
  <c r="J26" i="16" s="1"/>
  <c r="J25" i="16"/>
  <c r="I25" i="16"/>
  <c r="H25" i="16"/>
  <c r="G25" i="16"/>
  <c r="I24" i="16"/>
  <c r="H24" i="16"/>
  <c r="G24" i="16"/>
  <c r="J24" i="16" s="1"/>
  <c r="I23" i="16"/>
  <c r="H23" i="16"/>
  <c r="G23" i="16"/>
  <c r="J23" i="16" s="1"/>
  <c r="J22" i="16"/>
  <c r="I22" i="16"/>
  <c r="H22" i="16"/>
  <c r="G22" i="16"/>
  <c r="I21" i="16"/>
  <c r="H21" i="16"/>
  <c r="G21" i="16"/>
  <c r="J21" i="16" s="1"/>
  <c r="J20" i="16"/>
  <c r="I20" i="16"/>
  <c r="H20" i="16"/>
  <c r="G20" i="16"/>
  <c r="I19" i="16"/>
  <c r="H19" i="16"/>
  <c r="G19" i="16"/>
  <c r="J19" i="16" s="1"/>
  <c r="I18" i="16"/>
  <c r="H18" i="16"/>
  <c r="G18" i="16"/>
  <c r="J18" i="16" s="1"/>
  <c r="J17" i="16"/>
  <c r="I17" i="16"/>
  <c r="H17" i="16"/>
  <c r="G17" i="16"/>
  <c r="I16" i="16"/>
  <c r="H16" i="16"/>
  <c r="G16" i="16"/>
  <c r="J16" i="16" s="1"/>
  <c r="J15" i="16"/>
  <c r="I15" i="16"/>
  <c r="H15" i="16"/>
  <c r="G15" i="16"/>
  <c r="I14" i="16"/>
  <c r="H14" i="16"/>
  <c r="G14" i="16"/>
  <c r="J14" i="16" s="1"/>
  <c r="I13" i="16"/>
  <c r="H13" i="16"/>
  <c r="G13" i="16"/>
  <c r="J13" i="16" s="1"/>
  <c r="J12" i="16"/>
  <c r="I12" i="16"/>
  <c r="H12" i="16"/>
  <c r="G12" i="16"/>
  <c r="I11" i="16"/>
  <c r="H11" i="16"/>
  <c r="G11" i="16"/>
  <c r="J11" i="16" s="1"/>
  <c r="J10" i="16"/>
  <c r="I10" i="16"/>
  <c r="H10" i="16"/>
  <c r="G10" i="16"/>
  <c r="I9" i="16"/>
  <c r="H9" i="16"/>
  <c r="G9" i="16"/>
  <c r="J9" i="16" s="1"/>
  <c r="I8" i="16"/>
  <c r="H8" i="16"/>
  <c r="G8" i="16"/>
  <c r="J8" i="16" s="1"/>
  <c r="J7" i="16"/>
  <c r="I7" i="16"/>
  <c r="H7" i="16"/>
  <c r="G7" i="16"/>
  <c r="I6" i="16"/>
  <c r="H6" i="16"/>
  <c r="G6" i="16"/>
  <c r="J6" i="16" s="1"/>
  <c r="J5" i="16"/>
  <c r="I5" i="16"/>
  <c r="H5" i="16"/>
  <c r="G5" i="16"/>
  <c r="I4" i="16"/>
  <c r="H4" i="16"/>
  <c r="G4" i="16"/>
  <c r="J4" i="16" s="1"/>
  <c r="I3" i="16"/>
  <c r="H3" i="16"/>
  <c r="G3" i="16"/>
  <c r="J3" i="16" s="1"/>
  <c r="I83" i="15"/>
  <c r="H83" i="15"/>
  <c r="G83" i="15"/>
  <c r="J83" i="15" s="1"/>
  <c r="J82" i="15"/>
  <c r="I82" i="15"/>
  <c r="H82" i="15"/>
  <c r="G82" i="15"/>
  <c r="I81" i="15"/>
  <c r="H81" i="15"/>
  <c r="G81" i="15"/>
  <c r="J81" i="15" s="1"/>
  <c r="I80" i="15"/>
  <c r="H80" i="15"/>
  <c r="G80" i="15"/>
  <c r="J80" i="15" s="1"/>
  <c r="I79" i="15"/>
  <c r="H79" i="15"/>
  <c r="G79" i="15"/>
  <c r="J79" i="15" s="1"/>
  <c r="I78" i="15"/>
  <c r="H78" i="15"/>
  <c r="G78" i="15"/>
  <c r="J78" i="15" s="1"/>
  <c r="J77" i="15"/>
  <c r="I77" i="15"/>
  <c r="H77" i="15"/>
  <c r="G77" i="15"/>
  <c r="I76" i="15"/>
  <c r="H76" i="15"/>
  <c r="G76" i="15"/>
  <c r="J76" i="15" s="1"/>
  <c r="I75" i="15"/>
  <c r="H75" i="15"/>
  <c r="G75" i="15"/>
  <c r="J75" i="15" s="1"/>
  <c r="I74" i="15"/>
  <c r="H74" i="15"/>
  <c r="G74" i="15"/>
  <c r="J74" i="15" s="1"/>
  <c r="I73" i="15"/>
  <c r="H73" i="15"/>
  <c r="G73" i="15"/>
  <c r="J73" i="15" s="1"/>
  <c r="J72" i="15"/>
  <c r="I72" i="15"/>
  <c r="H72" i="15"/>
  <c r="G72" i="15"/>
  <c r="I71" i="15"/>
  <c r="H71" i="15"/>
  <c r="G71" i="15"/>
  <c r="J71" i="15" s="1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J67" i="15"/>
  <c r="I67" i="15"/>
  <c r="H67" i="15"/>
  <c r="G67" i="15"/>
  <c r="I66" i="15"/>
  <c r="H66" i="15"/>
  <c r="G66" i="15"/>
  <c r="J66" i="15" s="1"/>
  <c r="I65" i="15"/>
  <c r="H65" i="15"/>
  <c r="G65" i="15"/>
  <c r="J65" i="15" s="1"/>
  <c r="G64" i="15"/>
  <c r="I63" i="15"/>
  <c r="H63" i="15"/>
  <c r="G63" i="15"/>
  <c r="J63" i="15" s="1"/>
  <c r="J62" i="15"/>
  <c r="I62" i="15"/>
  <c r="H62" i="15"/>
  <c r="G62" i="15"/>
  <c r="I61" i="15"/>
  <c r="H61" i="15"/>
  <c r="G61" i="15"/>
  <c r="J61" i="15" s="1"/>
  <c r="I60" i="15"/>
  <c r="H60" i="15"/>
  <c r="G60" i="15"/>
  <c r="J60" i="15" s="1"/>
  <c r="I59" i="15"/>
  <c r="H59" i="15"/>
  <c r="G59" i="15"/>
  <c r="J59" i="15" s="1"/>
  <c r="I58" i="15"/>
  <c r="H58" i="15"/>
  <c r="G58" i="15"/>
  <c r="J58" i="15" s="1"/>
  <c r="J57" i="15"/>
  <c r="I57" i="15"/>
  <c r="H57" i="15"/>
  <c r="G57" i="15"/>
  <c r="I56" i="15"/>
  <c r="H56" i="15"/>
  <c r="G56" i="15"/>
  <c r="J56" i="15" s="1"/>
  <c r="I55" i="15"/>
  <c r="H55" i="15"/>
  <c r="G55" i="15"/>
  <c r="J55" i="15" s="1"/>
  <c r="I54" i="15"/>
  <c r="H54" i="15"/>
  <c r="G54" i="15"/>
  <c r="J54" i="15" s="1"/>
  <c r="I53" i="15"/>
  <c r="H53" i="15"/>
  <c r="G53" i="15"/>
  <c r="J53" i="15" s="1"/>
  <c r="J52" i="15"/>
  <c r="I52" i="15"/>
  <c r="H52" i="15"/>
  <c r="G52" i="15"/>
  <c r="I51" i="15"/>
  <c r="H51" i="15"/>
  <c r="G51" i="15"/>
  <c r="J51" i="15" s="1"/>
  <c r="I50" i="15"/>
  <c r="H50" i="15"/>
  <c r="G50" i="15"/>
  <c r="J50" i="15" s="1"/>
  <c r="J49" i="15"/>
  <c r="I49" i="15"/>
  <c r="H49" i="15"/>
  <c r="G49" i="15"/>
  <c r="I48" i="15"/>
  <c r="H48" i="15"/>
  <c r="G48" i="15"/>
  <c r="J48" i="15" s="1"/>
  <c r="J47" i="15"/>
  <c r="I47" i="15"/>
  <c r="H47" i="15"/>
  <c r="G47" i="15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J42" i="15"/>
  <c r="I42" i="15"/>
  <c r="H42" i="15"/>
  <c r="G42" i="15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J37" i="15"/>
  <c r="I37" i="15"/>
  <c r="H37" i="15"/>
  <c r="G37" i="15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J32" i="15"/>
  <c r="I32" i="15"/>
  <c r="H32" i="15"/>
  <c r="G32" i="15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J27" i="15"/>
  <c r="I27" i="15"/>
  <c r="H27" i="15"/>
  <c r="G27" i="15"/>
  <c r="I26" i="15"/>
  <c r="H26" i="15"/>
  <c r="G26" i="15"/>
  <c r="J26" i="15" s="1"/>
  <c r="I25" i="15"/>
  <c r="H25" i="15"/>
  <c r="G25" i="15"/>
  <c r="J25" i="15" s="1"/>
  <c r="I24" i="15"/>
  <c r="H24" i="15"/>
  <c r="G24" i="15"/>
  <c r="J24" i="15" s="1"/>
  <c r="I23" i="15"/>
  <c r="H23" i="15"/>
  <c r="G23" i="15"/>
  <c r="J23" i="15" s="1"/>
  <c r="J22" i="15"/>
  <c r="I22" i="15"/>
  <c r="H22" i="15"/>
  <c r="G22" i="15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J17" i="15"/>
  <c r="I17" i="15"/>
  <c r="H17" i="15"/>
  <c r="G17" i="15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J12" i="15"/>
  <c r="I12" i="15"/>
  <c r="H12" i="15"/>
  <c r="G12" i="15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J7" i="15"/>
  <c r="I7" i="15"/>
  <c r="H7" i="15"/>
  <c r="G7" i="15"/>
  <c r="I6" i="15"/>
  <c r="H6" i="15"/>
  <c r="G6" i="15"/>
  <c r="J6" i="15" s="1"/>
  <c r="I5" i="15"/>
  <c r="H5" i="15"/>
  <c r="G5" i="15"/>
  <c r="J5" i="15" s="1"/>
  <c r="I4" i="15"/>
  <c r="H4" i="15"/>
  <c r="G4" i="15"/>
  <c r="J4" i="15" s="1"/>
  <c r="I3" i="15"/>
  <c r="H3" i="15"/>
  <c r="G3" i="15"/>
  <c r="J3" i="15" s="1"/>
  <c r="I7" i="14"/>
  <c r="H7" i="14"/>
  <c r="G7" i="14"/>
  <c r="J7" i="14" s="1"/>
  <c r="J6" i="14"/>
  <c r="I6" i="14"/>
  <c r="H6" i="14"/>
  <c r="G6" i="14"/>
  <c r="I5" i="14"/>
  <c r="H5" i="14"/>
  <c r="G5" i="14"/>
  <c r="J5" i="14" s="1"/>
  <c r="I4" i="14"/>
  <c r="H4" i="14"/>
  <c r="G4" i="14"/>
  <c r="J4" i="14" s="1"/>
  <c r="I3" i="14"/>
  <c r="H3" i="14"/>
  <c r="G3" i="14"/>
  <c r="J3" i="14" s="1"/>
  <c r="J8" i="13"/>
  <c r="I8" i="13"/>
  <c r="H8" i="13"/>
  <c r="G8" i="13"/>
  <c r="J7" i="13"/>
  <c r="I7" i="13"/>
  <c r="H7" i="13"/>
  <c r="G7" i="13"/>
  <c r="I6" i="13"/>
  <c r="H6" i="13"/>
  <c r="G6" i="13"/>
  <c r="J6" i="13" s="1"/>
  <c r="I5" i="13"/>
  <c r="H5" i="13"/>
  <c r="G5" i="13"/>
  <c r="J5" i="13" s="1"/>
  <c r="I4" i="13"/>
  <c r="H4" i="13"/>
  <c r="G4" i="13"/>
  <c r="J4" i="13" s="1"/>
  <c r="J3" i="13"/>
  <c r="I3" i="13"/>
  <c r="H3" i="13"/>
  <c r="G3" i="13"/>
  <c r="J58" i="12"/>
  <c r="I58" i="12"/>
  <c r="H58" i="12"/>
  <c r="G58" i="12"/>
  <c r="I57" i="12"/>
  <c r="H57" i="12"/>
  <c r="G57" i="12"/>
  <c r="J57" i="12" s="1"/>
  <c r="I56" i="12"/>
  <c r="H56" i="12"/>
  <c r="G56" i="12"/>
  <c r="J56" i="12" s="1"/>
  <c r="J55" i="12"/>
  <c r="I55" i="12"/>
  <c r="H55" i="12"/>
  <c r="G55" i="12"/>
  <c r="J54" i="12"/>
  <c r="I54" i="12"/>
  <c r="H54" i="12"/>
  <c r="G54" i="12"/>
  <c r="G53" i="12"/>
  <c r="I52" i="12"/>
  <c r="H52" i="12"/>
  <c r="G52" i="12"/>
  <c r="J52" i="12" s="1"/>
  <c r="I51" i="12"/>
  <c r="H51" i="12"/>
  <c r="G51" i="12"/>
  <c r="J51" i="12" s="1"/>
  <c r="J50" i="12"/>
  <c r="I50" i="12"/>
  <c r="H50" i="12"/>
  <c r="G50" i="12"/>
  <c r="J49" i="12"/>
  <c r="I49" i="12"/>
  <c r="H49" i="12"/>
  <c r="G49" i="12"/>
  <c r="J48" i="12"/>
  <c r="I48" i="12"/>
  <c r="H48" i="12"/>
  <c r="G48" i="12"/>
  <c r="I47" i="12"/>
  <c r="H47" i="12"/>
  <c r="G47" i="12"/>
  <c r="J47" i="12" s="1"/>
  <c r="I46" i="12"/>
  <c r="H46" i="12"/>
  <c r="G46" i="12"/>
  <c r="J46" i="12" s="1"/>
  <c r="J45" i="12"/>
  <c r="I45" i="12"/>
  <c r="H45" i="12"/>
  <c r="G45" i="12"/>
  <c r="J44" i="12"/>
  <c r="I44" i="12"/>
  <c r="H44" i="12"/>
  <c r="G44" i="12"/>
  <c r="J43" i="12"/>
  <c r="I43" i="12"/>
  <c r="H43" i="12"/>
  <c r="G43" i="12"/>
  <c r="I42" i="12"/>
  <c r="H42" i="12"/>
  <c r="G42" i="12"/>
  <c r="J42" i="12" s="1"/>
  <c r="I41" i="12"/>
  <c r="H41" i="12"/>
  <c r="G41" i="12"/>
  <c r="J41" i="12" s="1"/>
  <c r="J40" i="12"/>
  <c r="I40" i="12"/>
  <c r="H40" i="12"/>
  <c r="G40" i="12"/>
  <c r="J39" i="12"/>
  <c r="I39" i="12"/>
  <c r="H39" i="12"/>
  <c r="G39" i="12"/>
  <c r="J38" i="12"/>
  <c r="I38" i="12"/>
  <c r="H38" i="12"/>
  <c r="G38" i="12"/>
  <c r="I37" i="12"/>
  <c r="H37" i="12"/>
  <c r="G37" i="12"/>
  <c r="J37" i="12" s="1"/>
  <c r="G36" i="12"/>
  <c r="J35" i="12"/>
  <c r="I35" i="12"/>
  <c r="H35" i="12"/>
  <c r="G35" i="12"/>
  <c r="J34" i="12"/>
  <c r="I34" i="12"/>
  <c r="H34" i="12"/>
  <c r="G34" i="12"/>
  <c r="J33" i="12"/>
  <c r="I33" i="12"/>
  <c r="H33" i="12"/>
  <c r="G33" i="12"/>
  <c r="I32" i="12"/>
  <c r="H32" i="12"/>
  <c r="G32" i="12"/>
  <c r="J32" i="12" s="1"/>
  <c r="G31" i="12"/>
  <c r="J30" i="12"/>
  <c r="I30" i="12"/>
  <c r="H30" i="12"/>
  <c r="G30" i="12"/>
  <c r="J29" i="12"/>
  <c r="I29" i="12"/>
  <c r="H29" i="12"/>
  <c r="G29" i="12"/>
  <c r="J28" i="12"/>
  <c r="I28" i="12"/>
  <c r="H28" i="12"/>
  <c r="G28" i="12"/>
  <c r="I27" i="12"/>
  <c r="H27" i="12"/>
  <c r="G27" i="12"/>
  <c r="J27" i="12" s="1"/>
  <c r="I26" i="12"/>
  <c r="H26" i="12"/>
  <c r="G26" i="12"/>
  <c r="J26" i="12" s="1"/>
  <c r="J25" i="12"/>
  <c r="I25" i="12"/>
  <c r="H25" i="12"/>
  <c r="G25" i="12"/>
  <c r="J24" i="12"/>
  <c r="I24" i="12"/>
  <c r="H24" i="12"/>
  <c r="G24" i="12"/>
  <c r="J23" i="12"/>
  <c r="I23" i="12"/>
  <c r="H23" i="12"/>
  <c r="G23" i="12"/>
  <c r="I22" i="12"/>
  <c r="H22" i="12"/>
  <c r="G22" i="12"/>
  <c r="J22" i="12" s="1"/>
  <c r="I21" i="12"/>
  <c r="H21" i="12"/>
  <c r="G21" i="12"/>
  <c r="J21" i="12" s="1"/>
  <c r="J20" i="12"/>
  <c r="I20" i="12"/>
  <c r="H20" i="12"/>
  <c r="G20" i="12"/>
  <c r="J19" i="12"/>
  <c r="I19" i="12"/>
  <c r="H19" i="12"/>
  <c r="G19" i="12"/>
  <c r="G18" i="12"/>
  <c r="I17" i="12"/>
  <c r="H17" i="12"/>
  <c r="G17" i="12"/>
  <c r="J17" i="12" s="1"/>
  <c r="I16" i="12"/>
  <c r="H16" i="12"/>
  <c r="G16" i="12"/>
  <c r="J16" i="12" s="1"/>
  <c r="J15" i="12"/>
  <c r="I15" i="12"/>
  <c r="H15" i="12"/>
  <c r="G15" i="12"/>
  <c r="J14" i="12"/>
  <c r="I14" i="12"/>
  <c r="H14" i="12"/>
  <c r="G14" i="12"/>
  <c r="J13" i="12"/>
  <c r="I13" i="12"/>
  <c r="H13" i="12"/>
  <c r="G13" i="12"/>
  <c r="I12" i="12"/>
  <c r="H12" i="12"/>
  <c r="G12" i="12"/>
  <c r="J12" i="12" s="1"/>
  <c r="I11" i="12"/>
  <c r="H11" i="12"/>
  <c r="G11" i="12"/>
  <c r="J11" i="12" s="1"/>
  <c r="J10" i="12"/>
  <c r="I10" i="12"/>
  <c r="H10" i="12"/>
  <c r="G10" i="12"/>
  <c r="J9" i="12"/>
  <c r="I9" i="12"/>
  <c r="H9" i="12"/>
  <c r="G9" i="12"/>
  <c r="J8" i="12"/>
  <c r="I8" i="12"/>
  <c r="H8" i="12"/>
  <c r="G8" i="12"/>
  <c r="I7" i="12"/>
  <c r="H7" i="12"/>
  <c r="G7" i="12"/>
  <c r="J7" i="12" s="1"/>
  <c r="I6" i="12"/>
  <c r="H6" i="12"/>
  <c r="G6" i="12"/>
  <c r="J6" i="12" s="1"/>
  <c r="J5" i="12"/>
  <c r="I5" i="12"/>
  <c r="H5" i="12"/>
  <c r="G5" i="12"/>
  <c r="J4" i="12"/>
  <c r="I4" i="12"/>
  <c r="H4" i="12"/>
  <c r="G4" i="12"/>
  <c r="J3" i="12"/>
  <c r="I3" i="12"/>
  <c r="H3" i="12"/>
  <c r="G3" i="12"/>
  <c r="I25" i="11"/>
  <c r="H25" i="11"/>
  <c r="G25" i="11"/>
  <c r="J25" i="11" s="1"/>
  <c r="I24" i="11"/>
  <c r="H24" i="11"/>
  <c r="G24" i="11"/>
  <c r="J24" i="11" s="1"/>
  <c r="I23" i="11"/>
  <c r="H23" i="11"/>
  <c r="G23" i="11"/>
  <c r="J23" i="11" s="1"/>
  <c r="G22" i="11"/>
  <c r="J21" i="11"/>
  <c r="I21" i="11"/>
  <c r="H21" i="11"/>
  <c r="G21" i="11"/>
  <c r="I20" i="11"/>
  <c r="H20" i="11"/>
  <c r="G20" i="11"/>
  <c r="J20" i="11" s="1"/>
  <c r="G19" i="11"/>
  <c r="I18" i="11"/>
  <c r="H18" i="11"/>
  <c r="G18" i="11"/>
  <c r="J18" i="11" s="1"/>
  <c r="J17" i="11"/>
  <c r="I17" i="11"/>
  <c r="H17" i="11"/>
  <c r="G17" i="11"/>
  <c r="J16" i="11"/>
  <c r="I16" i="11"/>
  <c r="H16" i="11"/>
  <c r="G16" i="11"/>
  <c r="I15" i="11"/>
  <c r="H15" i="11"/>
  <c r="G15" i="11"/>
  <c r="J15" i="11" s="1"/>
  <c r="I14" i="11"/>
  <c r="H14" i="11"/>
  <c r="G14" i="11"/>
  <c r="J14" i="11" s="1"/>
  <c r="I13" i="11"/>
  <c r="H13" i="11"/>
  <c r="G13" i="11"/>
  <c r="J13" i="11" s="1"/>
  <c r="J12" i="11"/>
  <c r="I12" i="11"/>
  <c r="H12" i="11"/>
  <c r="G12" i="11"/>
  <c r="G11" i="1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J7" i="11"/>
  <c r="I7" i="11"/>
  <c r="H7" i="11"/>
  <c r="G7" i="11"/>
  <c r="J6" i="11"/>
  <c r="I6" i="11"/>
  <c r="H6" i="11"/>
  <c r="G6" i="11"/>
  <c r="I5" i="11"/>
  <c r="H5" i="11"/>
  <c r="G5" i="11"/>
  <c r="J5" i="11" s="1"/>
  <c r="I4" i="11"/>
  <c r="H4" i="11"/>
  <c r="G4" i="11"/>
  <c r="J4" i="11" s="1"/>
  <c r="I3" i="11"/>
  <c r="H3" i="11"/>
  <c r="G3" i="11"/>
  <c r="J3" i="11" s="1"/>
  <c r="I97" i="10"/>
  <c r="H97" i="10"/>
  <c r="G97" i="10"/>
  <c r="J97" i="10" s="1"/>
  <c r="J96" i="10"/>
  <c r="I96" i="10"/>
  <c r="H96" i="10"/>
  <c r="G96" i="10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J91" i="10"/>
  <c r="I91" i="10"/>
  <c r="H91" i="10"/>
  <c r="G91" i="10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J86" i="10"/>
  <c r="I86" i="10"/>
  <c r="H86" i="10"/>
  <c r="G86" i="10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J81" i="10"/>
  <c r="I81" i="10"/>
  <c r="H81" i="10"/>
  <c r="G81" i="10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J76" i="10"/>
  <c r="I76" i="10"/>
  <c r="H76" i="10"/>
  <c r="G76" i="10"/>
  <c r="I75" i="10"/>
  <c r="H75" i="10"/>
  <c r="G75" i="10"/>
  <c r="J75" i="10" s="1"/>
  <c r="I74" i="10"/>
  <c r="H74" i="10"/>
  <c r="G74" i="10"/>
  <c r="J74" i="10" s="1"/>
  <c r="I73" i="10"/>
  <c r="H73" i="10"/>
  <c r="G73" i="10"/>
  <c r="J73" i="10" s="1"/>
  <c r="I72" i="10"/>
  <c r="H72" i="10"/>
  <c r="G72" i="10"/>
  <c r="J72" i="10" s="1"/>
  <c r="J71" i="10"/>
  <c r="I71" i="10"/>
  <c r="H71" i="10"/>
  <c r="G71" i="10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J66" i="10"/>
  <c r="I66" i="10"/>
  <c r="H66" i="10"/>
  <c r="G66" i="10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J61" i="10"/>
  <c r="I61" i="10"/>
  <c r="H61" i="10"/>
  <c r="G61" i="10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J56" i="10"/>
  <c r="I56" i="10"/>
  <c r="H56" i="10"/>
  <c r="G56" i="10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J51" i="10"/>
  <c r="I51" i="10"/>
  <c r="H51" i="10"/>
  <c r="G51" i="10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J46" i="10"/>
  <c r="I46" i="10"/>
  <c r="H46" i="10"/>
  <c r="G46" i="10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J41" i="10"/>
  <c r="I41" i="10"/>
  <c r="H41" i="10"/>
  <c r="G41" i="10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J36" i="10"/>
  <c r="I36" i="10"/>
  <c r="H36" i="10"/>
  <c r="G36" i="10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J31" i="10"/>
  <c r="I31" i="10"/>
  <c r="H31" i="10"/>
  <c r="G31" i="10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J26" i="10"/>
  <c r="I26" i="10"/>
  <c r="H26" i="10"/>
  <c r="G26" i="10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J21" i="10"/>
  <c r="I21" i="10"/>
  <c r="H21" i="10"/>
  <c r="G21" i="10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J16" i="10"/>
  <c r="I16" i="10"/>
  <c r="H16" i="10"/>
  <c r="G16" i="10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J11" i="10"/>
  <c r="I11" i="10"/>
  <c r="H11" i="10"/>
  <c r="G11" i="10"/>
  <c r="I10" i="10"/>
  <c r="H10" i="10"/>
  <c r="G10" i="10"/>
  <c r="J10" i="10" s="1"/>
  <c r="I9" i="10"/>
  <c r="H9" i="10"/>
  <c r="G9" i="10"/>
  <c r="J9" i="10" s="1"/>
  <c r="I8" i="10"/>
  <c r="H8" i="10"/>
  <c r="G8" i="10"/>
  <c r="J8" i="10" s="1"/>
  <c r="I7" i="10"/>
  <c r="H7" i="10"/>
  <c r="G7" i="10"/>
  <c r="J7" i="10" s="1"/>
  <c r="J6" i="10"/>
  <c r="I6" i="10"/>
  <c r="H6" i="10"/>
  <c r="G6" i="10"/>
  <c r="I5" i="10"/>
  <c r="H5" i="10"/>
  <c r="G5" i="10"/>
  <c r="J5" i="10" s="1"/>
  <c r="I4" i="10"/>
  <c r="H4" i="10"/>
  <c r="G4" i="10"/>
  <c r="J4" i="10" s="1"/>
  <c r="I3" i="10"/>
  <c r="H3" i="10"/>
  <c r="G3" i="10"/>
  <c r="J3" i="10" s="1"/>
  <c r="I88" i="9"/>
  <c r="H88" i="9"/>
  <c r="G88" i="9"/>
  <c r="J88" i="9" s="1"/>
  <c r="I87" i="9"/>
  <c r="H87" i="9"/>
  <c r="G87" i="9"/>
  <c r="J87" i="9" s="1"/>
  <c r="I86" i="9"/>
  <c r="H86" i="9"/>
  <c r="G86" i="9"/>
  <c r="J86" i="9" s="1"/>
  <c r="I85" i="9"/>
  <c r="H85" i="9"/>
  <c r="G85" i="9"/>
  <c r="J85" i="9" s="1"/>
  <c r="I84" i="9"/>
  <c r="H84" i="9"/>
  <c r="G84" i="9"/>
  <c r="J84" i="9" s="1"/>
  <c r="I83" i="9"/>
  <c r="H83" i="9"/>
  <c r="G83" i="9"/>
  <c r="J83" i="9" s="1"/>
  <c r="I82" i="9"/>
  <c r="H82" i="9"/>
  <c r="G82" i="9"/>
  <c r="J82" i="9" s="1"/>
  <c r="I81" i="9"/>
  <c r="H81" i="9"/>
  <c r="G81" i="9"/>
  <c r="J81" i="9" s="1"/>
  <c r="I80" i="9"/>
  <c r="H80" i="9"/>
  <c r="G80" i="9"/>
  <c r="J80" i="9" s="1"/>
  <c r="I79" i="9"/>
  <c r="H79" i="9"/>
  <c r="G79" i="9"/>
  <c r="J79" i="9" s="1"/>
  <c r="I78" i="9"/>
  <c r="H78" i="9"/>
  <c r="G78" i="9"/>
  <c r="J78" i="9" s="1"/>
  <c r="I77" i="9"/>
  <c r="H77" i="9"/>
  <c r="G77" i="9"/>
  <c r="J77" i="9" s="1"/>
  <c r="I76" i="9"/>
  <c r="H76" i="9"/>
  <c r="G76" i="9"/>
  <c r="J76" i="9" s="1"/>
  <c r="I75" i="9"/>
  <c r="H75" i="9"/>
  <c r="G75" i="9"/>
  <c r="J75" i="9" s="1"/>
  <c r="I74" i="9"/>
  <c r="H74" i="9"/>
  <c r="G74" i="9"/>
  <c r="J74" i="9" s="1"/>
  <c r="I73" i="9"/>
  <c r="H73" i="9"/>
  <c r="G73" i="9"/>
  <c r="J73" i="9" s="1"/>
  <c r="I72" i="9"/>
  <c r="H72" i="9"/>
  <c r="G72" i="9"/>
  <c r="J72" i="9" s="1"/>
  <c r="I71" i="9"/>
  <c r="H71" i="9"/>
  <c r="G71" i="9"/>
  <c r="J71" i="9" s="1"/>
  <c r="I70" i="9"/>
  <c r="H70" i="9"/>
  <c r="G70" i="9"/>
  <c r="J70" i="9" s="1"/>
  <c r="I69" i="9"/>
  <c r="H69" i="9"/>
  <c r="G69" i="9"/>
  <c r="J69" i="9" s="1"/>
  <c r="I68" i="9"/>
  <c r="H68" i="9"/>
  <c r="G68" i="9"/>
  <c r="J68" i="9" s="1"/>
  <c r="I67" i="9"/>
  <c r="H67" i="9"/>
  <c r="G67" i="9"/>
  <c r="J67" i="9" s="1"/>
  <c r="I66" i="9"/>
  <c r="H66" i="9"/>
  <c r="G66" i="9"/>
  <c r="J66" i="9" s="1"/>
  <c r="I65" i="9"/>
  <c r="H65" i="9"/>
  <c r="G65" i="9"/>
  <c r="J65" i="9" s="1"/>
  <c r="I64" i="9"/>
  <c r="H64" i="9"/>
  <c r="G64" i="9"/>
  <c r="J64" i="9" s="1"/>
  <c r="I63" i="9"/>
  <c r="H63" i="9"/>
  <c r="G63" i="9"/>
  <c r="J63" i="9" s="1"/>
  <c r="I62" i="9"/>
  <c r="H62" i="9"/>
  <c r="G62" i="9"/>
  <c r="J62" i="9" s="1"/>
  <c r="I61" i="9"/>
  <c r="H61" i="9"/>
  <c r="G61" i="9"/>
  <c r="J61" i="9" s="1"/>
  <c r="I60" i="9"/>
  <c r="H60" i="9"/>
  <c r="G60" i="9"/>
  <c r="J60" i="9" s="1"/>
  <c r="I59" i="9"/>
  <c r="H59" i="9"/>
  <c r="G59" i="9"/>
  <c r="J59" i="9" s="1"/>
  <c r="I58" i="9"/>
  <c r="H58" i="9"/>
  <c r="G58" i="9"/>
  <c r="J58" i="9" s="1"/>
  <c r="I57" i="9"/>
  <c r="H57" i="9"/>
  <c r="G57" i="9"/>
  <c r="J57" i="9" s="1"/>
  <c r="I56" i="9"/>
  <c r="H56" i="9"/>
  <c r="G56" i="9"/>
  <c r="J56" i="9" s="1"/>
  <c r="I55" i="9"/>
  <c r="H55" i="9"/>
  <c r="G55" i="9"/>
  <c r="J55" i="9" s="1"/>
  <c r="I54" i="9"/>
  <c r="H54" i="9"/>
  <c r="G54" i="9"/>
  <c r="J54" i="9" s="1"/>
  <c r="I53" i="9"/>
  <c r="H53" i="9"/>
  <c r="G53" i="9"/>
  <c r="J53" i="9" s="1"/>
  <c r="I52" i="9"/>
  <c r="H52" i="9"/>
  <c r="G52" i="9"/>
  <c r="J52" i="9" s="1"/>
  <c r="I51" i="9"/>
  <c r="H51" i="9"/>
  <c r="G51" i="9"/>
  <c r="J51" i="9" s="1"/>
  <c r="I50" i="9"/>
  <c r="H50" i="9"/>
  <c r="G50" i="9"/>
  <c r="J50" i="9" s="1"/>
  <c r="I49" i="9"/>
  <c r="H49" i="9"/>
  <c r="G49" i="9"/>
  <c r="J49" i="9" s="1"/>
  <c r="I48" i="9"/>
  <c r="H48" i="9"/>
  <c r="G48" i="9"/>
  <c r="J48" i="9" s="1"/>
  <c r="I47" i="9"/>
  <c r="H47" i="9"/>
  <c r="G47" i="9"/>
  <c r="J47" i="9" s="1"/>
  <c r="I46" i="9"/>
  <c r="H46" i="9"/>
  <c r="G46" i="9"/>
  <c r="J46" i="9" s="1"/>
  <c r="I45" i="9"/>
  <c r="H45" i="9"/>
  <c r="G45" i="9"/>
  <c r="J45" i="9" s="1"/>
  <c r="I44" i="9"/>
  <c r="H44" i="9"/>
  <c r="G44" i="9"/>
  <c r="J44" i="9" s="1"/>
  <c r="I43" i="9"/>
  <c r="H43" i="9"/>
  <c r="G43" i="9"/>
  <c r="J43" i="9" s="1"/>
  <c r="I42" i="9"/>
  <c r="H42" i="9"/>
  <c r="G42" i="9"/>
  <c r="J42" i="9" s="1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G38" i="9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I30" i="9"/>
  <c r="H30" i="9"/>
  <c r="G30" i="9"/>
  <c r="J30" i="9" s="1"/>
  <c r="I29" i="9"/>
  <c r="H29" i="9"/>
  <c r="G29" i="9"/>
  <c r="J29" i="9" s="1"/>
  <c r="I28" i="9"/>
  <c r="H28" i="9"/>
  <c r="G28" i="9"/>
  <c r="J28" i="9" s="1"/>
  <c r="I27" i="9"/>
  <c r="H27" i="9"/>
  <c r="G27" i="9"/>
  <c r="J27" i="9" s="1"/>
  <c r="I26" i="9"/>
  <c r="H26" i="9"/>
  <c r="G26" i="9"/>
  <c r="J26" i="9" s="1"/>
  <c r="I25" i="9"/>
  <c r="H25" i="9"/>
  <c r="G25" i="9"/>
  <c r="J25" i="9" s="1"/>
  <c r="I24" i="9"/>
  <c r="H24" i="9"/>
  <c r="G24" i="9"/>
  <c r="J24" i="9" s="1"/>
  <c r="I23" i="9"/>
  <c r="H23" i="9"/>
  <c r="G23" i="9"/>
  <c r="J23" i="9" s="1"/>
  <c r="I22" i="9"/>
  <c r="H22" i="9"/>
  <c r="G22" i="9"/>
  <c r="J22" i="9" s="1"/>
  <c r="I21" i="9"/>
  <c r="H21" i="9"/>
  <c r="G21" i="9"/>
  <c r="J21" i="9" s="1"/>
  <c r="I20" i="9"/>
  <c r="H20" i="9"/>
  <c r="G20" i="9"/>
  <c r="J20" i="9" s="1"/>
  <c r="I19" i="9"/>
  <c r="H19" i="9"/>
  <c r="G19" i="9"/>
  <c r="J19" i="9" s="1"/>
  <c r="I18" i="9"/>
  <c r="H18" i="9"/>
  <c r="G18" i="9"/>
  <c r="J18" i="9" s="1"/>
  <c r="I17" i="9"/>
  <c r="H17" i="9"/>
  <c r="G17" i="9"/>
  <c r="J17" i="9" s="1"/>
  <c r="I16" i="9"/>
  <c r="H16" i="9"/>
  <c r="G16" i="9"/>
  <c r="J16" i="9" s="1"/>
  <c r="I15" i="9"/>
  <c r="H15" i="9"/>
  <c r="G15" i="9"/>
  <c r="J15" i="9" s="1"/>
  <c r="I14" i="9"/>
  <c r="H14" i="9"/>
  <c r="G14" i="9"/>
  <c r="J14" i="9" s="1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G10" i="9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I5" i="9"/>
  <c r="H5" i="9"/>
  <c r="G5" i="9"/>
  <c r="J5" i="9" s="1"/>
  <c r="I4" i="9"/>
  <c r="H4" i="9"/>
  <c r="G4" i="9"/>
  <c r="J4" i="9" s="1"/>
  <c r="I3" i="9"/>
  <c r="H3" i="9"/>
  <c r="G3" i="9"/>
  <c r="J3" i="9" s="1"/>
  <c r="I61" i="8"/>
  <c r="H61" i="8"/>
  <c r="G61" i="8"/>
  <c r="J61" i="8" s="1"/>
  <c r="J60" i="8"/>
  <c r="I60" i="8"/>
  <c r="H60" i="8"/>
  <c r="G60" i="8"/>
  <c r="I59" i="8"/>
  <c r="H59" i="8"/>
  <c r="G59" i="8"/>
  <c r="J59" i="8" s="1"/>
  <c r="I58" i="8"/>
  <c r="H58" i="8"/>
  <c r="G58" i="8"/>
  <c r="J58" i="8" s="1"/>
  <c r="J57" i="8"/>
  <c r="I57" i="8"/>
  <c r="H57" i="8"/>
  <c r="G57" i="8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J52" i="8"/>
  <c r="I52" i="8"/>
  <c r="H52" i="8"/>
  <c r="G52" i="8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J47" i="8"/>
  <c r="I47" i="8"/>
  <c r="H47" i="8"/>
  <c r="G47" i="8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J42" i="8"/>
  <c r="I42" i="8"/>
  <c r="H42" i="8"/>
  <c r="G42" i="8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J37" i="8"/>
  <c r="I37" i="8"/>
  <c r="H37" i="8"/>
  <c r="G37" i="8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J32" i="8"/>
  <c r="I32" i="8"/>
  <c r="H32" i="8"/>
  <c r="G32" i="8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J27" i="8"/>
  <c r="I27" i="8"/>
  <c r="H27" i="8"/>
  <c r="G27" i="8"/>
  <c r="I26" i="8"/>
  <c r="H26" i="8"/>
  <c r="G26" i="8"/>
  <c r="J26" i="8" s="1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J22" i="8"/>
  <c r="I22" i="8"/>
  <c r="H22" i="8"/>
  <c r="G22" i="8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J17" i="8"/>
  <c r="I17" i="8"/>
  <c r="H17" i="8"/>
  <c r="G17" i="8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J12" i="8"/>
  <c r="I12" i="8"/>
  <c r="H12" i="8"/>
  <c r="G12" i="8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J7" i="8"/>
  <c r="I7" i="8"/>
  <c r="H7" i="8"/>
  <c r="G7" i="8"/>
  <c r="I6" i="8"/>
  <c r="H6" i="8"/>
  <c r="G6" i="8"/>
  <c r="J6" i="8" s="1"/>
  <c r="I5" i="8"/>
  <c r="H5" i="8"/>
  <c r="G5" i="8"/>
  <c r="J5" i="8" s="1"/>
  <c r="I4" i="8"/>
  <c r="H4" i="8"/>
  <c r="G4" i="8"/>
  <c r="J4" i="8" s="1"/>
  <c r="I3" i="8"/>
  <c r="H3" i="8"/>
  <c r="G3" i="8"/>
  <c r="J3" i="8" s="1"/>
  <c r="I101" i="7"/>
  <c r="H101" i="7"/>
  <c r="G101" i="7"/>
  <c r="J101" i="7" s="1"/>
  <c r="I100" i="7"/>
  <c r="H100" i="7"/>
  <c r="G100" i="7"/>
  <c r="J100" i="7" s="1"/>
  <c r="I99" i="7"/>
  <c r="H99" i="7"/>
  <c r="G99" i="7"/>
  <c r="J99" i="7" s="1"/>
  <c r="J98" i="7"/>
  <c r="I98" i="7"/>
  <c r="H98" i="7"/>
  <c r="G98" i="7"/>
  <c r="I97" i="7"/>
  <c r="H97" i="7"/>
  <c r="G97" i="7"/>
  <c r="J97" i="7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J93" i="7"/>
  <c r="I93" i="7"/>
  <c r="H93" i="7"/>
  <c r="G93" i="7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J88" i="7"/>
  <c r="I88" i="7"/>
  <c r="H88" i="7"/>
  <c r="G88" i="7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J83" i="7"/>
  <c r="I83" i="7"/>
  <c r="H83" i="7"/>
  <c r="G83" i="7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J78" i="7"/>
  <c r="I78" i="7"/>
  <c r="H78" i="7"/>
  <c r="G78" i="7"/>
  <c r="I77" i="7"/>
  <c r="H77" i="7"/>
  <c r="G77" i="7"/>
  <c r="J77" i="7" s="1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J73" i="7"/>
  <c r="I73" i="7"/>
  <c r="H73" i="7"/>
  <c r="G73" i="7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J68" i="7"/>
  <c r="I68" i="7"/>
  <c r="H68" i="7"/>
  <c r="G68" i="7"/>
  <c r="I67" i="7"/>
  <c r="H67" i="7"/>
  <c r="G67" i="7"/>
  <c r="J67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J63" i="7"/>
  <c r="I63" i="7"/>
  <c r="H63" i="7"/>
  <c r="G63" i="7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J58" i="7"/>
  <c r="I58" i="7"/>
  <c r="H58" i="7"/>
  <c r="G58" i="7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J53" i="7"/>
  <c r="I53" i="7"/>
  <c r="H53" i="7"/>
  <c r="G53" i="7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J48" i="7"/>
  <c r="I48" i="7"/>
  <c r="H48" i="7"/>
  <c r="G48" i="7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J43" i="7"/>
  <c r="I43" i="7"/>
  <c r="H43" i="7"/>
  <c r="G43" i="7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J38" i="7"/>
  <c r="I38" i="7"/>
  <c r="H38" i="7"/>
  <c r="G38" i="7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J33" i="7"/>
  <c r="I33" i="7"/>
  <c r="H33" i="7"/>
  <c r="G33" i="7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J28" i="7"/>
  <c r="I28" i="7"/>
  <c r="H28" i="7"/>
  <c r="G28" i="7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J23" i="7"/>
  <c r="I23" i="7"/>
  <c r="H23" i="7"/>
  <c r="G23" i="7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J18" i="7"/>
  <c r="I18" i="7"/>
  <c r="H18" i="7"/>
  <c r="G18" i="7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J13" i="7"/>
  <c r="I13" i="7"/>
  <c r="H13" i="7"/>
  <c r="G13" i="7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J8" i="7"/>
  <c r="I8" i="7"/>
  <c r="H8" i="7"/>
  <c r="G8" i="7"/>
  <c r="I7" i="7"/>
  <c r="H7" i="7"/>
  <c r="G7" i="7"/>
  <c r="J7" i="7" s="1"/>
  <c r="I6" i="7"/>
  <c r="H6" i="7"/>
  <c r="G6" i="7"/>
  <c r="J6" i="7" s="1"/>
  <c r="I5" i="7"/>
  <c r="H5" i="7"/>
  <c r="G5" i="7"/>
  <c r="J5" i="7" s="1"/>
  <c r="I4" i="7"/>
  <c r="H4" i="7"/>
  <c r="G4" i="7"/>
  <c r="J4" i="7" s="1"/>
  <c r="J3" i="7"/>
  <c r="I3" i="7"/>
  <c r="H3" i="7"/>
  <c r="G3" i="7"/>
  <c r="I24" i="6"/>
  <c r="H24" i="6"/>
  <c r="G24" i="6"/>
  <c r="J24" i="6" s="1"/>
  <c r="I23" i="6"/>
  <c r="H23" i="6"/>
  <c r="G23" i="6"/>
  <c r="J23" i="6" s="1"/>
  <c r="I22" i="6"/>
  <c r="H22" i="6"/>
  <c r="G22" i="6"/>
  <c r="J22" i="6" s="1"/>
  <c r="J21" i="6"/>
  <c r="I21" i="6"/>
  <c r="H21" i="6"/>
  <c r="G21" i="6"/>
  <c r="I20" i="6"/>
  <c r="H20" i="6"/>
  <c r="G20" i="6"/>
  <c r="J20" i="6" s="1"/>
  <c r="I19" i="6"/>
  <c r="H19" i="6"/>
  <c r="G19" i="6"/>
  <c r="J19" i="6" s="1"/>
  <c r="I18" i="6"/>
  <c r="H18" i="6"/>
  <c r="G18" i="6"/>
  <c r="J18" i="6" s="1"/>
  <c r="I17" i="6"/>
  <c r="H17" i="6"/>
  <c r="G17" i="6"/>
  <c r="J17" i="6" s="1"/>
  <c r="I16" i="6"/>
  <c r="H16" i="6"/>
  <c r="G16" i="6"/>
  <c r="J16" i="6" s="1"/>
  <c r="I15" i="6"/>
  <c r="H15" i="6"/>
  <c r="G15" i="6"/>
  <c r="J15" i="6" s="1"/>
  <c r="I14" i="6"/>
  <c r="H14" i="6"/>
  <c r="G14" i="6"/>
  <c r="J14" i="6" s="1"/>
  <c r="I13" i="6"/>
  <c r="H13" i="6"/>
  <c r="G13" i="6"/>
  <c r="J13" i="6" s="1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I5" i="6"/>
  <c r="H5" i="6"/>
  <c r="G5" i="6"/>
  <c r="J5" i="6" s="1"/>
  <c r="I4" i="6"/>
  <c r="H4" i="6"/>
  <c r="G4" i="6"/>
  <c r="J4" i="6" s="1"/>
  <c r="I3" i="6"/>
  <c r="H3" i="6"/>
  <c r="G3" i="6"/>
  <c r="J3" i="6" s="1"/>
  <c r="I6" i="5"/>
  <c r="H6" i="5"/>
  <c r="G6" i="5"/>
  <c r="J6" i="5" s="1"/>
  <c r="J5" i="5"/>
  <c r="I5" i="5"/>
  <c r="H5" i="5"/>
  <c r="G5" i="5"/>
  <c r="G4" i="5"/>
  <c r="I3" i="5"/>
  <c r="H3" i="5"/>
  <c r="G3" i="5"/>
  <c r="J3" i="5" s="1"/>
  <c r="I102" i="4"/>
  <c r="H102" i="4"/>
  <c r="G102" i="4"/>
  <c r="J102" i="4" s="1"/>
  <c r="I101" i="4"/>
  <c r="H101" i="4"/>
  <c r="G101" i="4"/>
  <c r="J101" i="4" s="1"/>
  <c r="I100" i="4"/>
  <c r="H100" i="4"/>
  <c r="G100" i="4"/>
  <c r="J100" i="4" s="1"/>
  <c r="J99" i="4"/>
  <c r="I99" i="4"/>
  <c r="H99" i="4"/>
  <c r="G99" i="4"/>
  <c r="I98" i="4"/>
  <c r="H98" i="4"/>
  <c r="G98" i="4"/>
  <c r="J98" i="4" s="1"/>
  <c r="I97" i="4"/>
  <c r="H97" i="4"/>
  <c r="G97" i="4"/>
  <c r="J97" i="4" s="1"/>
  <c r="I96" i="4"/>
  <c r="H96" i="4"/>
  <c r="G96" i="4"/>
  <c r="J96" i="4" s="1"/>
  <c r="I95" i="4"/>
  <c r="H95" i="4"/>
  <c r="G95" i="4"/>
  <c r="J95" i="4" s="1"/>
  <c r="J94" i="4"/>
  <c r="I94" i="4"/>
  <c r="H94" i="4"/>
  <c r="G94" i="4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J89" i="4"/>
  <c r="I89" i="4"/>
  <c r="H89" i="4"/>
  <c r="G89" i="4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J84" i="4"/>
  <c r="I84" i="4"/>
  <c r="H84" i="4"/>
  <c r="G84" i="4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J79" i="4"/>
  <c r="I79" i="4"/>
  <c r="H79" i="4"/>
  <c r="G79" i="4"/>
  <c r="I78" i="4"/>
  <c r="H78" i="4"/>
  <c r="G78" i="4"/>
  <c r="J78" i="4" s="1"/>
  <c r="I77" i="4"/>
  <c r="H77" i="4"/>
  <c r="G77" i="4"/>
  <c r="J77" i="4" s="1"/>
  <c r="I76" i="4"/>
  <c r="H76" i="4"/>
  <c r="G76" i="4"/>
  <c r="J76" i="4" s="1"/>
  <c r="I75" i="4"/>
  <c r="H75" i="4"/>
  <c r="G75" i="4"/>
  <c r="J75" i="4" s="1"/>
  <c r="J74" i="4"/>
  <c r="I74" i="4"/>
  <c r="H74" i="4"/>
  <c r="G74" i="4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J69" i="4"/>
  <c r="I69" i="4"/>
  <c r="H69" i="4"/>
  <c r="G69" i="4"/>
  <c r="I68" i="4"/>
  <c r="H68" i="4"/>
  <c r="G68" i="4"/>
  <c r="J68" i="4" s="1"/>
  <c r="I67" i="4"/>
  <c r="H67" i="4"/>
  <c r="G67" i="4"/>
  <c r="J67" i="4" s="1"/>
  <c r="I66" i="4"/>
  <c r="H66" i="4"/>
  <c r="G66" i="4"/>
  <c r="J66" i="4" s="1"/>
  <c r="I65" i="4"/>
  <c r="H65" i="4"/>
  <c r="G65" i="4"/>
  <c r="J65" i="4" s="1"/>
  <c r="J64" i="4"/>
  <c r="I64" i="4"/>
  <c r="H64" i="4"/>
  <c r="G64" i="4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J59" i="4"/>
  <c r="I59" i="4"/>
  <c r="H59" i="4"/>
  <c r="G59" i="4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J54" i="4"/>
  <c r="I54" i="4"/>
  <c r="H54" i="4"/>
  <c r="G54" i="4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J49" i="4"/>
  <c r="I49" i="4"/>
  <c r="H49" i="4"/>
  <c r="G49" i="4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J44" i="4"/>
  <c r="I44" i="4"/>
  <c r="H44" i="4"/>
  <c r="G44" i="4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J39" i="4"/>
  <c r="I39" i="4"/>
  <c r="H39" i="4"/>
  <c r="G39" i="4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J34" i="4"/>
  <c r="I34" i="4"/>
  <c r="H34" i="4"/>
  <c r="G34" i="4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J29" i="4"/>
  <c r="I29" i="4"/>
  <c r="H29" i="4"/>
  <c r="G29" i="4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J24" i="4"/>
  <c r="I24" i="4"/>
  <c r="H24" i="4"/>
  <c r="G24" i="4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J19" i="4"/>
  <c r="I19" i="4"/>
  <c r="H19" i="4"/>
  <c r="G19" i="4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J14" i="4"/>
  <c r="I14" i="4"/>
  <c r="H14" i="4"/>
  <c r="G14" i="4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J9" i="4"/>
  <c r="I9" i="4"/>
  <c r="H9" i="4"/>
  <c r="G9" i="4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J4" i="4"/>
  <c r="I4" i="4"/>
  <c r="H4" i="4"/>
  <c r="G4" i="4"/>
  <c r="I3" i="4"/>
  <c r="H3" i="4"/>
  <c r="G3" i="4"/>
  <c r="J3" i="4" s="1"/>
  <c r="J19" i="3"/>
  <c r="I19" i="3"/>
  <c r="H19" i="3"/>
  <c r="G19" i="3"/>
  <c r="I18" i="3"/>
  <c r="H18" i="3"/>
  <c r="G18" i="3"/>
  <c r="J18" i="3" s="1"/>
  <c r="I17" i="3"/>
  <c r="H17" i="3"/>
  <c r="G17" i="3"/>
  <c r="J17" i="3" s="1"/>
  <c r="I16" i="3"/>
  <c r="H16" i="3"/>
  <c r="G16" i="3"/>
  <c r="J16" i="3" s="1"/>
  <c r="I15" i="3"/>
  <c r="H15" i="3"/>
  <c r="G15" i="3"/>
  <c r="J15" i="3" s="1"/>
  <c r="J14" i="3"/>
  <c r="I14" i="3"/>
  <c r="H14" i="3"/>
  <c r="G14" i="3"/>
  <c r="I13" i="3"/>
  <c r="H13" i="3"/>
  <c r="G13" i="3"/>
  <c r="J13" i="3" s="1"/>
  <c r="I12" i="3"/>
  <c r="H12" i="3"/>
  <c r="G12" i="3"/>
  <c r="J12" i="3" s="1"/>
  <c r="I11" i="3"/>
  <c r="H11" i="3"/>
  <c r="G11" i="3"/>
  <c r="J11" i="3" s="1"/>
  <c r="I10" i="3"/>
  <c r="H10" i="3"/>
  <c r="G10" i="3"/>
  <c r="J10" i="3" s="1"/>
  <c r="J9" i="3"/>
  <c r="I9" i="3"/>
  <c r="H9" i="3"/>
  <c r="G9" i="3"/>
  <c r="I8" i="3"/>
  <c r="H8" i="3"/>
  <c r="G8" i="3"/>
  <c r="J8" i="3" s="1"/>
  <c r="I7" i="3"/>
  <c r="H7" i="3"/>
  <c r="G7" i="3"/>
  <c r="J7" i="3" s="1"/>
  <c r="I6" i="3"/>
  <c r="H6" i="3"/>
  <c r="G6" i="3"/>
  <c r="J6" i="3" s="1"/>
  <c r="I5" i="3"/>
  <c r="H5" i="3"/>
  <c r="G5" i="3"/>
  <c r="J5" i="3" s="1"/>
  <c r="J4" i="3"/>
  <c r="I4" i="3"/>
  <c r="H4" i="3"/>
  <c r="G4" i="3"/>
  <c r="I3" i="3"/>
  <c r="H3" i="3"/>
  <c r="G3" i="3"/>
  <c r="J3" i="3" s="1"/>
  <c r="I50" i="2"/>
  <c r="H50" i="2"/>
  <c r="G50" i="2"/>
  <c r="J50" i="2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J46" i="2"/>
  <c r="I46" i="2"/>
  <c r="H46" i="2"/>
  <c r="G46" i="2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G41" i="2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J36" i="2"/>
  <c r="I36" i="2"/>
  <c r="H36" i="2"/>
  <c r="G36" i="2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J31" i="2"/>
  <c r="I31" i="2"/>
  <c r="H31" i="2"/>
  <c r="G31" i="2"/>
  <c r="I30" i="2"/>
  <c r="H30" i="2"/>
  <c r="G30" i="2"/>
  <c r="J30" i="2" s="1"/>
  <c r="G29" i="2"/>
  <c r="I28" i="2"/>
  <c r="H28" i="2"/>
  <c r="G28" i="2"/>
  <c r="J28" i="2" s="1"/>
  <c r="I27" i="2"/>
  <c r="H27" i="2"/>
  <c r="G27" i="2"/>
  <c r="J27" i="2" s="1"/>
  <c r="J26" i="2"/>
  <c r="I26" i="2"/>
  <c r="H26" i="2"/>
  <c r="G26" i="2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J21" i="2"/>
  <c r="I21" i="2"/>
  <c r="H21" i="2"/>
  <c r="G21" i="2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J16" i="2"/>
  <c r="I16" i="2"/>
  <c r="H16" i="2"/>
  <c r="G16" i="2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J11" i="2"/>
  <c r="I11" i="2"/>
  <c r="H11" i="2"/>
  <c r="G11" i="2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J6" i="2"/>
  <c r="I6" i="2"/>
  <c r="H6" i="2"/>
  <c r="G6" i="2"/>
  <c r="I5" i="2"/>
  <c r="H5" i="2"/>
  <c r="G5" i="2"/>
  <c r="J5" i="2" s="1"/>
  <c r="I4" i="2"/>
  <c r="H4" i="2"/>
  <c r="G4" i="2"/>
  <c r="J4" i="2" s="1"/>
  <c r="I3" i="2"/>
  <c r="H3" i="2"/>
  <c r="G3" i="2"/>
  <c r="J3" i="2" s="1"/>
  <c r="I102" i="1"/>
  <c r="H102" i="1"/>
  <c r="G102" i="1"/>
  <c r="J102" i="1" s="1"/>
  <c r="I101" i="1"/>
  <c r="H101" i="1"/>
  <c r="G101" i="1"/>
  <c r="J101" i="1" s="1"/>
  <c r="I100" i="1"/>
  <c r="H100" i="1"/>
  <c r="G100" i="1"/>
  <c r="J100" i="1" s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I80" i="1"/>
  <c r="H80" i="1"/>
  <c r="G80" i="1"/>
  <c r="J80" i="1" s="1"/>
  <c r="I79" i="1"/>
  <c r="H79" i="1"/>
  <c r="G79" i="1"/>
  <c r="J79" i="1" s="1"/>
  <c r="I78" i="1"/>
  <c r="H78" i="1"/>
  <c r="G78" i="1"/>
  <c r="J78" i="1" s="1"/>
  <c r="I77" i="1"/>
  <c r="H77" i="1"/>
  <c r="G77" i="1"/>
  <c r="J77" i="1" s="1"/>
  <c r="I76" i="1"/>
  <c r="H76" i="1"/>
  <c r="G76" i="1"/>
  <c r="J76" i="1" s="1"/>
  <c r="I75" i="1"/>
  <c r="H75" i="1"/>
  <c r="G75" i="1"/>
  <c r="J75" i="1" s="1"/>
  <c r="I74" i="1"/>
  <c r="H74" i="1"/>
  <c r="G74" i="1"/>
  <c r="J74" i="1" s="1"/>
  <c r="I73" i="1"/>
  <c r="H73" i="1"/>
  <c r="G73" i="1"/>
  <c r="J73" i="1" s="1"/>
  <c r="I72" i="1"/>
  <c r="H72" i="1"/>
  <c r="G72" i="1"/>
  <c r="J72" i="1" s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I68" i="1"/>
  <c r="H68" i="1"/>
  <c r="G68" i="1"/>
  <c r="J68" i="1" s="1"/>
  <c r="I67" i="1"/>
  <c r="H67" i="1"/>
  <c r="G67" i="1"/>
  <c r="J67" i="1" s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J50" i="1"/>
  <c r="I50" i="1"/>
  <c r="H50" i="1"/>
  <c r="G50" i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I45" i="1"/>
  <c r="H45" i="1"/>
  <c r="G45" i="1"/>
  <c r="J45" i="1" s="1"/>
  <c r="J44" i="1"/>
  <c r="I44" i="1"/>
  <c r="H44" i="1"/>
  <c r="G44" i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I25" i="1"/>
  <c r="H25" i="1"/>
  <c r="G25" i="1"/>
  <c r="J25" i="1" s="1"/>
  <c r="I24" i="1"/>
  <c r="H24" i="1"/>
  <c r="G24" i="1"/>
  <c r="J24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  <c r="I5" i="1"/>
  <c r="H5" i="1"/>
  <c r="G5" i="1"/>
  <c r="J5" i="1" s="1"/>
  <c r="I4" i="1"/>
  <c r="H4" i="1"/>
  <c r="G4" i="1"/>
  <c r="J4" i="1" s="1"/>
  <c r="I3" i="1"/>
  <c r="H3" i="1"/>
  <c r="G3" i="1"/>
  <c r="J3" i="1" s="1"/>
</calcChain>
</file>

<file path=xl/sharedStrings.xml><?xml version="1.0" encoding="utf-8"?>
<sst xmlns="http://schemas.openxmlformats.org/spreadsheetml/2006/main" count="1415" uniqueCount="133">
  <si>
    <t>Tav. 2.0 - Totale imprese artigiane registrate, attive, iscritte, cancellate e relativi tassi di natalità, mortalità e sviluppo - Anno 2025</t>
  </si>
  <si>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</si>
  <si>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</si>
  <si>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</si>
  <si>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</si>
  <si>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</si>
  <si>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</si>
  <si>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</si>
  <si>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</si>
  <si>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</si>
  <si>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</si>
  <si>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Fonte: Camera di Commercio - Infocamere - banca dati Stockview</t>
  </si>
  <si>
    <t>Elaborazioni Servizio Studi, Statistica e  Informazione economica</t>
  </si>
  <si>
    <t>LE - comune non classificato</t>
  </si>
  <si>
    <t>LE001 ACQUARICA DEL CAPO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</si>
  <si>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</si>
  <si>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</si>
  <si>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</si>
  <si>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</si>
  <si>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</si>
  <si>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</si>
  <si>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</si>
  <si>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</si>
  <si>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</si>
  <si>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</si>
  <si>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</si>
  <si>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</si>
  <si>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</si>
  <si>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</si>
  <si>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</si>
  <si>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</si>
  <si>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</si>
  <si>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</si>
  <si>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</si>
  <si>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</si>
  <si>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</si>
  <si>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</si>
  <si>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</si>
  <si>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</si>
  <si>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</si>
  <si>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</si>
  <si>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</si>
  <si>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</si>
  <si>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</si>
  <si>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</si>
  <si>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</si>
  <si>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</si>
  <si>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</si>
  <si>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</si>
  <si>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</si>
  <si>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</si>
  <si>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</si>
  <si>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</si>
  <si>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</si>
  <si>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</si>
  <si>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</si>
  <si>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</si>
  <si>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</si>
  <si>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</si>
  <si>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</si>
  <si>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</si>
  <si>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</si>
  <si>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</si>
  <si>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</si>
  <si>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</si>
  <si>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</si>
  <si>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</si>
  <si>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</si>
  <si>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</si>
  <si>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</si>
  <si>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</si>
  <si>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</si>
  <si>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</si>
  <si>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</si>
  <si>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</si>
  <si>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</si>
  <si>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</si>
  <si>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</si>
  <si>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</si>
  <si>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</si>
  <si>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</si>
  <si>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</si>
  <si>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</si>
  <si>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</si>
  <si>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</si>
  <si>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</si>
  <si>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</si>
  <si>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</si>
  <si>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</si>
  <si>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</si>
  <si>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</si>
  <si>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</si>
  <si>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</si>
  <si>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</si>
  <si>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</si>
  <si>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</si>
  <si>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</si>
  <si>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</si>
  <si>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</si>
  <si>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</si>
  <si>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</si>
  <si>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</si>
  <si>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</si>
  <si>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</si>
  <si>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</si>
  <si>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</si>
  <si>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</si>
  <si>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</si>
  <si>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</si>
  <si>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</si>
  <si>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</si>
  <si>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</si>
  <si>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Totale</t>
  </si>
  <si>
    <t>Tav. 2.1 - AGRICOLTURA, SILVICOLTURA E PESCA: Imprese artigiane registrate, attive, iscritte, cancellate e relativi tassi di natalità, mortalità e sviluppo - Anno 2025</t>
  </si>
  <si>
    <t>Tav. 2.3 - ATTIVITA' MANIFATTURIERE: Imprese artigiane registrate, attive, iscritte, cancellate e relativi tassi di natalità, mortalità e sviluppo - Anno 2025</t>
  </si>
  <si>
    <t>Tav. 2.4 - FORNITURA DI ENERGIA ELETTRICA, GAS, VAPORE E ARIA CONDIZIONATA: Imprese registrate, attive, iscritte, cancellate e relativi tassi di natalità, mortalità e sviluppo - Anno 2025</t>
  </si>
  <si>
    <t>Tav. 2.6 - COSTRUZIONI: Imprese artigiane registrate, attive, iscritte, cancellate e relativi tassi di natalità, mortalità e sviluppo - Anno 2025</t>
  </si>
  <si>
    <t>Tav. 2.8 - TRASPORTO E MAGAZZINAGGIO: Imprese artigiane registrate, attive, iscritte, cancellate e relativi tassi di natalità, mortalità e sviluppo - Anno 2025</t>
  </si>
  <si>
    <t>Tav. 2.9 - ATTIVITA' DEI SERVIZI DI ALLOGGIO E DI RISTORAZIONE: Imprese artigiane registrate, attive, iscritte, cancellate e relativi tassi di natalità, mortalità e sviluppo - Anno 2025</t>
  </si>
  <si>
    <t>Tav. 2.10 -  ATTIVITA' EDITORIALI- TRASMISSIONI RADIOFONICHE - PRODUZIONE E DISTRIBUZIONE CONTENUTI: Imprese registrate, attive, iscritte, cancellate e relativi tassi di natalità, mortalità e sviluppo - Anno 2025</t>
  </si>
  <si>
    <t>Tav. 2.11 - K TELECOMUNICAZIONI- PROGRAMMAZIONE E CONSULENZA INFORMATICA: Imprese registrate, attive, iscritte, cancellate e relativi tassi di natalità, mortalità e sviluppo - Anno 2025</t>
  </si>
  <si>
    <t>Tav. 2.12 -L  ATTIVITA' FINANZIARIE E ASSICURATIVE: Imprese registrate, attive, iscritte, cancellate e relativi tassi di natalità, mortalità e sviluppo - Anno 2025</t>
  </si>
  <si>
    <t>Tav. 2.14 – N Attività professionali, scientifiche e tecniche</t>
  </si>
  <si>
    <t>Tav. 2.15 - O ATTIVITA' AMMINISTRATIVE E DI SERVIZI DI SUPPORTO: Imprese registrate, attive, iscritte, cancellate e relativi tassi di natalità, mortalità e sviluppo -   Anno 2025</t>
  </si>
  <si>
    <t>Tav. 2.16 – Q Istruzione e Formazione - Anno 2025</t>
  </si>
  <si>
    <t xml:space="preserve">Tav. 2.17 –  R Atttività per la salute umana  e assistenza sociale  </t>
  </si>
  <si>
    <t>Tav. 2.19 – S Altre attività di servizi</t>
  </si>
  <si>
    <t>Tav. 2.20 – X Imprese non classificate</t>
  </si>
  <si>
    <t>Tav. 2.2 – B Attività Estrattive</t>
  </si>
  <si>
    <t>Tav. 2.5 - FORNITURA DI ACQUA: Imprese artigiane registrate, attive, iscritte, cancellate e relativi tassi di natalità, mortalità e sviluppo - Anno 2025</t>
  </si>
  <si>
    <t>Tav. 2.7 - COMMERCIO ALL'INGROSSO E AL DETTAGLIO: Imprese artigiane registrate, attive, iscritte, cancellate e relativi tassi di natalità, mortalità e sviluppo - Anno 2025</t>
  </si>
  <si>
    <t>Tav. 2.18 - ATTIVITA' ARTISTICHE, SPORTIVE E DIVERTIMENTO: Imprese registrate, attive, iscritte, cancellate e relativi tassi di natalità, mortalità e sviluppo - Anno 2025</t>
  </si>
  <si>
    <t>Tav. 2.13 – M Attività Immobiliari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</si>
</sst>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;&quot;-&quot;#,##0"/>
  </numFmts>
  <fonts count="23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CE52D"/>
      </patternFill>
    </fill>
    <fill>
      <patternFill patternType="solid">
        <fgColor theme="8" tint="0.79998168889431442"/>
        <bgColor rgb="FF87E5EB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3" borderId="0"/>
    <xf numFmtId="0" fontId="3" fillId="4" borderId="0"/>
    <xf numFmtId="0" fontId="2" fillId="5" borderId="0"/>
    <xf numFmtId="0" fontId="4" fillId="6" borderId="0"/>
    <xf numFmtId="0" fontId="5" fillId="7" borderId="0"/>
    <xf numFmtId="0" fontId="6" fillId="0" borderId="0"/>
    <xf numFmtId="0" fontId="7" fillId="8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9" borderId="0"/>
    <xf numFmtId="0" fontId="13" fillId="9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42">
    <xf numFmtId="0" fontId="0" fillId="0" borderId="0" xfId="0"/>
    <xf numFmtId="0" fontId="16" fillId="0" borderId="0" xfId="1" applyFont="1"/>
    <xf numFmtId="0" fontId="17" fillId="10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3" fontId="18" fillId="11" borderId="2" xfId="1" applyNumberFormat="1" applyFont="1" applyFill="1" applyBorder="1" applyAlignment="1">
      <alignment horizontal="center" vertical="center" wrapText="1"/>
    </xf>
    <xf numFmtId="164" fontId="18" fillId="11" borderId="2" xfId="1" applyNumberFormat="1" applyFont="1" applyFill="1" applyBorder="1" applyAlignment="1">
      <alignment horizontal="center" vertical="center" wrapText="1"/>
    </xf>
    <xf numFmtId="3" fontId="16" fillId="0" borderId="0" xfId="1" applyNumberFormat="1" applyFont="1"/>
    <xf numFmtId="3" fontId="21" fillId="15" borderId="2" xfId="0" applyNumberFormat="1" applyFont="1" applyFill="1" applyBorder="1" applyAlignment="1">
      <alignment horizontal="right" vertical="center"/>
    </xf>
    <xf numFmtId="0" fontId="21" fillId="15" borderId="2" xfId="0" applyFont="1" applyFill="1" applyBorder="1" applyAlignment="1">
      <alignment horizontal="left" vertical="top" wrapText="1"/>
    </xf>
    <xf numFmtId="3" fontId="21" fillId="14" borderId="2" xfId="0" applyNumberFormat="1" applyFont="1" applyFill="1" applyBorder="1" applyAlignment="1">
      <alignment horizontal="right" vertical="center"/>
    </xf>
    <xf numFmtId="0" fontId="21" fillId="14" borderId="2" xfId="0" applyFont="1" applyFill="1" applyBorder="1" applyAlignment="1">
      <alignment horizontal="left" vertical="top" wrapText="1"/>
    </xf>
    <xf numFmtId="3" fontId="19" fillId="0" borderId="2" xfId="0" applyNumberFormat="1" applyFont="1" applyBorder="1"/>
    <xf numFmtId="3" fontId="20" fillId="13" borderId="2" xfId="0" applyNumberFormat="1" applyFont="1" applyFill="1" applyBorder="1" applyAlignment="1">
      <alignment horizontal="right" vertical="center"/>
    </xf>
    <xf numFmtId="0" fontId="20" fillId="12" borderId="2" xfId="0" applyFont="1" applyFill="1" applyBorder="1" applyAlignment="1">
      <alignment horizontal="left" vertical="center"/>
    </xf>
    <xf numFmtId="164" fontId="19" fillId="0" borderId="2" xfId="1" applyNumberFormat="1" applyFont="1" applyBorder="1"/>
    <xf numFmtId="3" fontId="18" fillId="15" borderId="2" xfId="0" applyNumberFormat="1" applyFont="1" applyFill="1" applyBorder="1"/>
    <xf numFmtId="164" fontId="18" fillId="15" borderId="2" xfId="1" applyNumberFormat="1" applyFont="1" applyFill="1" applyBorder="1"/>
    <xf numFmtId="0" fontId="0" fillId="0" borderId="0" xfId="0" applyAlignment="1">
      <alignment wrapText="1"/>
    </xf>
    <xf numFmtId="0" fontId="16" fillId="0" borderId="0" xfId="1" applyFont="1"/>
    <xf numFmtId="0" fontId="16" fillId="0" borderId="0" xfId="1" applyFont="1"/>
    <xf numFmtId="0" fontId="16" fillId="0" borderId="0" xfId="1" applyFont="1"/>
    <xf numFmtId="0" fontId="21" fillId="15" borderId="2" xfId="0" applyFont="1" applyFill="1" applyBorder="1" applyAlignment="1">
      <alignment horizontal="left" vertical="center" wrapText="1"/>
    </xf>
    <xf numFmtId="3" fontId="19" fillId="0" borderId="2" xfId="0" applyNumberFormat="1" applyFont="1" applyBorder="1" applyAlignment="1">
      <alignment vertical="center"/>
    </xf>
    <xf numFmtId="164" fontId="19" fillId="0" borderId="2" xfId="1" applyNumberFormat="1" applyFont="1" applyBorder="1" applyAlignment="1">
      <alignment vertical="center"/>
    </xf>
    <xf numFmtId="3" fontId="18" fillId="15" borderId="2" xfId="0" applyNumberFormat="1" applyFont="1" applyFill="1" applyBorder="1" applyAlignment="1">
      <alignment vertical="center"/>
    </xf>
    <xf numFmtId="0" fontId="16" fillId="0" borderId="0" xfId="1" applyFont="1"/>
    <xf numFmtId="0" fontId="16" fillId="0" borderId="0" xfId="1" applyFont="1"/>
    <xf numFmtId="164" fontId="18" fillId="15" borderId="2" xfId="1" applyNumberFormat="1" applyFont="1" applyFill="1" applyBorder="1" applyAlignment="1">
      <alignment vertical="center"/>
    </xf>
    <xf numFmtId="0" fontId="16" fillId="0" borderId="0" xfId="1" applyFont="1"/>
    <xf numFmtId="0" fontId="16" fillId="0" borderId="0" xfId="1" applyFont="1"/>
    <xf numFmtId="165" fontId="18" fillId="15" borderId="2" xfId="1" applyNumberFormat="1" applyFont="1" applyFill="1" applyBorder="1"/>
    <xf numFmtId="165" fontId="19" fillId="0" borderId="2" xfId="1" applyNumberFormat="1" applyFont="1" applyBorder="1"/>
    <xf numFmtId="0" fontId="16" fillId="0" borderId="0" xfId="1" applyFont="1"/>
    <xf numFmtId="0" fontId="16" fillId="0" borderId="0" xfId="1" applyFont="1"/>
    <xf numFmtId="0" fontId="16" fillId="0" borderId="0" xfId="1" applyFont="1"/>
    <xf numFmtId="0" fontId="15" fillId="0" borderId="0" xfId="1" applyFont="1" applyAlignment="1">
      <alignment horizontal="center" vertical="center"/>
    </xf>
    <xf numFmtId="0" fontId="18" fillId="0" borderId="2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/>
    </xf>
  </cellXfs>
  <cellStyles count="21">
    <cellStyle name="Accent" xfId="2" xr:uid="{B6E52BD2-D786-45D5-9BA3-039450FD4343}"/>
    <cellStyle name="Accent 1" xfId="3" xr:uid="{EFAA9042-38B5-4E50-B1B9-C10506388745}"/>
    <cellStyle name="Accent 2" xfId="4" xr:uid="{6AEF6CEB-341D-4850-B874-288CA80EB809}"/>
    <cellStyle name="Accent 3" xfId="5" xr:uid="{944DC2BD-D25B-4133-8422-C2B1BF6A6DC6}"/>
    <cellStyle name="Bad" xfId="6" xr:uid="{3DC3A01E-DE5F-4B12-A773-378395D5C4D3}"/>
    <cellStyle name="Error" xfId="7" xr:uid="{63BD626A-5413-4343-BBF1-D6C3B0F10DD2}"/>
    <cellStyle name="Footnote" xfId="8" xr:uid="{33AFDFCF-FCFF-42C3-8A6D-57EEA969D11C}"/>
    <cellStyle name="Good" xfId="9" xr:uid="{8C850B68-53E4-42C6-8DE8-DE3926126189}"/>
    <cellStyle name="Heading" xfId="10" xr:uid="{B6000B1F-D95B-42D3-A6B7-B205A77A8AEF}"/>
    <cellStyle name="Heading (user)" xfId="11" xr:uid="{9A655210-A549-4FD2-BCEC-E904A8A6D010}"/>
    <cellStyle name="Heading 1" xfId="12" xr:uid="{38CCBF0E-6C90-4777-B6D7-CCADD3B201EC}"/>
    <cellStyle name="Heading 2" xfId="13" xr:uid="{6106001F-1C1B-4960-9E2B-86BCB7B12C9F}"/>
    <cellStyle name="Hyperlink" xfId="14" xr:uid="{025E018B-4733-4E5F-A182-250F41D2E379}"/>
    <cellStyle name="Neutral" xfId="15" xr:uid="{68C18FD2-E3F3-4F4B-8310-BA597C90C028}"/>
    <cellStyle name="Normale" xfId="0" builtinId="0"/>
    <cellStyle name="Normale 2" xfId="1" xr:uid="{309DD612-305B-4EB3-BF12-7C801D2077AF}"/>
    <cellStyle name="Note" xfId="16" xr:uid="{DE55129E-8C4C-4C49-9FFD-3601FAED6807}"/>
    <cellStyle name="Result (user)" xfId="17" xr:uid="{64EDB2A1-3FE1-435D-8D14-CA1ACD37E172}"/>
    <cellStyle name="Status" xfId="18" xr:uid="{5896006C-AA56-4B33-815E-B5F0653E8A5B}"/>
    <cellStyle name="Text" xfId="19" xr:uid="{BF8A0FDB-4A29-4854-9CDB-9446A075FE96}"/>
    <cellStyle name="Warning" xfId="20" xr:uid="{78EAB56D-610C-4AC8-BA15-2E916B5094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workbookViewId="0">
      <selection activeCell="A105" sqref="A105:D106"/>
    </sheetView>
  </sheetViews>
  <sheetFormatPr defaultRowHeight="15"/>
  <cols>
    <col min="1" max="1" width="22.140625" customWidth="1"/>
  </cols>
  <sheetData>
    <row r="1" spans="1:10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13</v>
      </c>
      <c r="B3" s="12">
        <v>14</v>
      </c>
      <c r="C3" s="12">
        <v>14</v>
      </c>
      <c r="D3" s="12">
        <v>0</v>
      </c>
      <c r="E3" s="12">
        <v>0</v>
      </c>
      <c r="F3" s="12">
        <v>0</v>
      </c>
      <c r="G3" s="11">
        <f>D3-F3</f>
        <v>0</v>
      </c>
      <c r="H3" s="14">
        <f t="shared" ref="H3" si="0">D3/(B3-D3+F3)*100</f>
        <v>0</v>
      </c>
      <c r="I3" s="14">
        <f t="shared" ref="I3" si="1">F3/(B3-D3+F3)*100</f>
        <v>0</v>
      </c>
      <c r="J3" s="14">
        <f t="shared" ref="J3" si="2">G3/(B3-D3+F3)*100</f>
        <v>0</v>
      </c>
    </row>
    <row r="4" spans="1:10">
      <c r="A4" s="13" t="s">
        <v>14</v>
      </c>
      <c r="B4" s="12">
        <v>100</v>
      </c>
      <c r="C4" s="12">
        <v>99</v>
      </c>
      <c r="D4" s="12">
        <v>0</v>
      </c>
      <c r="E4" s="12">
        <v>4</v>
      </c>
      <c r="F4" s="12">
        <v>3</v>
      </c>
      <c r="G4" s="11">
        <f t="shared" ref="G4:G67" si="3">D4-F4</f>
        <v>-3</v>
      </c>
      <c r="H4" s="14">
        <f t="shared" ref="H4:H67" si="4">D4/(B4-D4+F4)*100</f>
        <v>0</v>
      </c>
      <c r="I4" s="14">
        <f t="shared" ref="I4:I67" si="5">F4/(B4-D4+F4)*100</f>
        <v>2.912621359223301</v>
      </c>
      <c r="J4" s="14">
        <f t="shared" ref="J4:J67" si="6">G4/(B4-D4+F4)*100</f>
        <v>-2.912621359223301</v>
      </c>
    </row>
    <row r="5" spans="1:10">
      <c r="A5" s="13" t="s">
        <v>15</v>
      </c>
      <c r="B5" s="12">
        <v>179</v>
      </c>
      <c r="C5" s="12">
        <v>179</v>
      </c>
      <c r="D5" s="12">
        <v>9</v>
      </c>
      <c r="E5" s="12">
        <v>10</v>
      </c>
      <c r="F5" s="12">
        <v>9</v>
      </c>
      <c r="G5" s="11">
        <f t="shared" si="3"/>
        <v>0</v>
      </c>
      <c r="H5" s="14">
        <f t="shared" si="4"/>
        <v>5.027932960893855</v>
      </c>
      <c r="I5" s="14">
        <f t="shared" si="5"/>
        <v>5.027932960893855</v>
      </c>
      <c r="J5" s="14">
        <f t="shared" si="6"/>
        <v>0</v>
      </c>
    </row>
    <row r="6" spans="1:10">
      <c r="A6" s="13" t="s">
        <v>16</v>
      </c>
      <c r="B6" s="12">
        <v>130</v>
      </c>
      <c r="C6" s="12">
        <v>130</v>
      </c>
      <c r="D6" s="12">
        <v>9</v>
      </c>
      <c r="E6" s="12">
        <v>8</v>
      </c>
      <c r="F6" s="12">
        <v>6</v>
      </c>
      <c r="G6" s="11">
        <f t="shared" si="3"/>
        <v>3</v>
      </c>
      <c r="H6" s="14">
        <f t="shared" si="4"/>
        <v>7.0866141732283463</v>
      </c>
      <c r="I6" s="14">
        <f t="shared" si="5"/>
        <v>4.7244094488188972</v>
      </c>
      <c r="J6" s="14">
        <f t="shared" si="6"/>
        <v>2.3622047244094486</v>
      </c>
    </row>
    <row r="7" spans="1:10">
      <c r="A7" s="13" t="s">
        <v>17</v>
      </c>
      <c r="B7" s="12">
        <v>175</v>
      </c>
      <c r="C7" s="12">
        <v>174</v>
      </c>
      <c r="D7" s="12">
        <v>6</v>
      </c>
      <c r="E7" s="12">
        <v>12</v>
      </c>
      <c r="F7" s="12">
        <v>11</v>
      </c>
      <c r="G7" s="11">
        <f t="shared" si="3"/>
        <v>-5</v>
      </c>
      <c r="H7" s="14">
        <f t="shared" si="4"/>
        <v>3.3333333333333335</v>
      </c>
      <c r="I7" s="14">
        <f t="shared" si="5"/>
        <v>6.1111111111111107</v>
      </c>
      <c r="J7" s="14">
        <f t="shared" si="6"/>
        <v>-2.7777777777777777</v>
      </c>
    </row>
    <row r="8" spans="1:10">
      <c r="A8" s="13" t="s">
        <v>18</v>
      </c>
      <c r="B8" s="12">
        <v>87</v>
      </c>
      <c r="C8" s="12">
        <v>87</v>
      </c>
      <c r="D8" s="12">
        <v>3</v>
      </c>
      <c r="E8" s="12">
        <v>6</v>
      </c>
      <c r="F8" s="12">
        <v>5</v>
      </c>
      <c r="G8" s="11">
        <f t="shared" si="3"/>
        <v>-2</v>
      </c>
      <c r="H8" s="14">
        <f t="shared" si="4"/>
        <v>3.3707865168539324</v>
      </c>
      <c r="I8" s="14">
        <f t="shared" si="5"/>
        <v>5.6179775280898872</v>
      </c>
      <c r="J8" s="14">
        <f t="shared" si="6"/>
        <v>-2.2471910112359552</v>
      </c>
    </row>
    <row r="9" spans="1:10">
      <c r="A9" s="13" t="s">
        <v>19</v>
      </c>
      <c r="B9" s="12">
        <v>302</v>
      </c>
      <c r="C9" s="12">
        <v>301</v>
      </c>
      <c r="D9" s="12">
        <v>21</v>
      </c>
      <c r="E9" s="12">
        <v>21</v>
      </c>
      <c r="F9" s="12">
        <v>20</v>
      </c>
      <c r="G9" s="11">
        <f t="shared" si="3"/>
        <v>1</v>
      </c>
      <c r="H9" s="14">
        <f t="shared" si="4"/>
        <v>6.9767441860465116</v>
      </c>
      <c r="I9" s="14">
        <f t="shared" si="5"/>
        <v>6.6445182724252501</v>
      </c>
      <c r="J9" s="14">
        <f t="shared" si="6"/>
        <v>0.33222591362126247</v>
      </c>
    </row>
    <row r="10" spans="1:10">
      <c r="A10" s="13" t="s">
        <v>20</v>
      </c>
      <c r="B10" s="12">
        <v>71</v>
      </c>
      <c r="C10" s="12">
        <v>71</v>
      </c>
      <c r="D10" s="12">
        <v>7</v>
      </c>
      <c r="E10" s="12">
        <v>3</v>
      </c>
      <c r="F10" s="12">
        <v>3</v>
      </c>
      <c r="G10" s="11">
        <f t="shared" si="3"/>
        <v>4</v>
      </c>
      <c r="H10" s="14">
        <f t="shared" si="4"/>
        <v>10.44776119402985</v>
      </c>
      <c r="I10" s="14">
        <f t="shared" si="5"/>
        <v>4.4776119402985071</v>
      </c>
      <c r="J10" s="14">
        <f t="shared" si="6"/>
        <v>5.9701492537313428</v>
      </c>
    </row>
    <row r="11" spans="1:10">
      <c r="A11" s="13" t="s">
        <v>21</v>
      </c>
      <c r="B11" s="12">
        <v>35</v>
      </c>
      <c r="C11" s="12">
        <v>35</v>
      </c>
      <c r="D11" s="12">
        <v>5</v>
      </c>
      <c r="E11" s="12">
        <v>1</v>
      </c>
      <c r="F11" s="12">
        <v>1</v>
      </c>
      <c r="G11" s="11">
        <f t="shared" si="3"/>
        <v>4</v>
      </c>
      <c r="H11" s="14">
        <f t="shared" si="4"/>
        <v>16.129032258064516</v>
      </c>
      <c r="I11" s="14">
        <f t="shared" si="5"/>
        <v>3.225806451612903</v>
      </c>
      <c r="J11" s="14">
        <f t="shared" si="6"/>
        <v>12.903225806451612</v>
      </c>
    </row>
    <row r="12" spans="1:10">
      <c r="A12" s="13" t="s">
        <v>22</v>
      </c>
      <c r="B12" s="12">
        <v>54</v>
      </c>
      <c r="C12" s="12">
        <v>54</v>
      </c>
      <c r="D12" s="12">
        <v>1</v>
      </c>
      <c r="E12" s="12">
        <v>2</v>
      </c>
      <c r="F12" s="12">
        <v>2</v>
      </c>
      <c r="G12" s="11">
        <f t="shared" si="3"/>
        <v>-1</v>
      </c>
      <c r="H12" s="14">
        <f t="shared" si="4"/>
        <v>1.8181818181818181</v>
      </c>
      <c r="I12" s="14">
        <f t="shared" si="5"/>
        <v>3.6363636363636362</v>
      </c>
      <c r="J12" s="14">
        <f t="shared" si="6"/>
        <v>-1.8181818181818181</v>
      </c>
    </row>
    <row r="13" spans="1:10">
      <c r="A13" s="13" t="s">
        <v>23</v>
      </c>
      <c r="B13" s="12">
        <v>116</v>
      </c>
      <c r="C13" s="12">
        <v>115</v>
      </c>
      <c r="D13" s="12">
        <v>1</v>
      </c>
      <c r="E13" s="12">
        <v>3</v>
      </c>
      <c r="F13" s="12">
        <v>2</v>
      </c>
      <c r="G13" s="11">
        <f t="shared" si="3"/>
        <v>-1</v>
      </c>
      <c r="H13" s="14">
        <f t="shared" si="4"/>
        <v>0.85470085470085477</v>
      </c>
      <c r="I13" s="14">
        <f t="shared" si="5"/>
        <v>1.7094017094017095</v>
      </c>
      <c r="J13" s="14">
        <f t="shared" si="6"/>
        <v>-0.85470085470085477</v>
      </c>
    </row>
    <row r="14" spans="1:10">
      <c r="A14" s="13" t="s">
        <v>24</v>
      </c>
      <c r="B14" s="12">
        <v>195</v>
      </c>
      <c r="C14" s="12">
        <v>192</v>
      </c>
      <c r="D14" s="12">
        <v>13</v>
      </c>
      <c r="E14" s="12">
        <v>15</v>
      </c>
      <c r="F14" s="12">
        <v>13</v>
      </c>
      <c r="G14" s="11">
        <f t="shared" si="3"/>
        <v>0</v>
      </c>
      <c r="H14" s="14">
        <f t="shared" si="4"/>
        <v>6.666666666666667</v>
      </c>
      <c r="I14" s="14">
        <f t="shared" si="5"/>
        <v>6.666666666666667</v>
      </c>
      <c r="J14" s="14">
        <f t="shared" si="6"/>
        <v>0</v>
      </c>
    </row>
    <row r="15" spans="1:10">
      <c r="A15" s="13" t="s">
        <v>25</v>
      </c>
      <c r="B15" s="12">
        <v>42</v>
      </c>
      <c r="C15" s="12">
        <v>42</v>
      </c>
      <c r="D15" s="12">
        <v>2</v>
      </c>
      <c r="E15" s="12">
        <v>1</v>
      </c>
      <c r="F15" s="12">
        <v>1</v>
      </c>
      <c r="G15" s="11">
        <f t="shared" si="3"/>
        <v>1</v>
      </c>
      <c r="H15" s="14">
        <f t="shared" si="4"/>
        <v>4.8780487804878048</v>
      </c>
      <c r="I15" s="14">
        <f t="shared" si="5"/>
        <v>2.4390243902439024</v>
      </c>
      <c r="J15" s="14">
        <f t="shared" si="6"/>
        <v>2.4390243902439024</v>
      </c>
    </row>
    <row r="16" spans="1:10">
      <c r="A16" s="13" t="s">
        <v>26</v>
      </c>
      <c r="B16" s="12">
        <v>52</v>
      </c>
      <c r="C16" s="12">
        <v>51</v>
      </c>
      <c r="D16" s="12">
        <v>2</v>
      </c>
      <c r="E16" s="12">
        <v>2</v>
      </c>
      <c r="F16" s="12">
        <v>2</v>
      </c>
      <c r="G16" s="11">
        <f t="shared" si="3"/>
        <v>0</v>
      </c>
      <c r="H16" s="14">
        <f t="shared" si="4"/>
        <v>3.8461538461538463</v>
      </c>
      <c r="I16" s="14">
        <f t="shared" si="5"/>
        <v>3.8461538461538463</v>
      </c>
      <c r="J16" s="14">
        <f t="shared" si="6"/>
        <v>0</v>
      </c>
    </row>
    <row r="17" spans="1:10">
      <c r="A17" s="13" t="s">
        <v>27</v>
      </c>
      <c r="B17" s="12">
        <v>271</v>
      </c>
      <c r="C17" s="12">
        <v>270</v>
      </c>
      <c r="D17" s="12">
        <v>21</v>
      </c>
      <c r="E17" s="12">
        <v>25</v>
      </c>
      <c r="F17" s="12">
        <v>24</v>
      </c>
      <c r="G17" s="11">
        <f t="shared" si="3"/>
        <v>-3</v>
      </c>
      <c r="H17" s="14">
        <f t="shared" si="4"/>
        <v>7.664233576642336</v>
      </c>
      <c r="I17" s="14">
        <f t="shared" si="5"/>
        <v>8.7591240875912408</v>
      </c>
      <c r="J17" s="14">
        <f t="shared" si="6"/>
        <v>-1.0948905109489051</v>
      </c>
    </row>
    <row r="18" spans="1:10">
      <c r="A18" s="13" t="s">
        <v>28</v>
      </c>
      <c r="B18" s="12">
        <v>86</v>
      </c>
      <c r="C18" s="12">
        <v>86</v>
      </c>
      <c r="D18" s="12">
        <v>7</v>
      </c>
      <c r="E18" s="12">
        <v>8</v>
      </c>
      <c r="F18" s="12">
        <v>7</v>
      </c>
      <c r="G18" s="11">
        <f t="shared" si="3"/>
        <v>0</v>
      </c>
      <c r="H18" s="14">
        <f t="shared" si="4"/>
        <v>8.1395348837209305</v>
      </c>
      <c r="I18" s="14">
        <f t="shared" si="5"/>
        <v>8.1395348837209305</v>
      </c>
      <c r="J18" s="14">
        <f t="shared" si="6"/>
        <v>0</v>
      </c>
    </row>
    <row r="19" spans="1:10">
      <c r="A19" s="13" t="s">
        <v>29</v>
      </c>
      <c r="B19" s="12">
        <v>392</v>
      </c>
      <c r="C19" s="12">
        <v>389</v>
      </c>
      <c r="D19" s="12">
        <v>24</v>
      </c>
      <c r="E19" s="12">
        <v>26</v>
      </c>
      <c r="F19" s="12">
        <v>23</v>
      </c>
      <c r="G19" s="11">
        <f t="shared" si="3"/>
        <v>1</v>
      </c>
      <c r="H19" s="14">
        <f t="shared" si="4"/>
        <v>6.1381074168797953</v>
      </c>
      <c r="I19" s="14">
        <f t="shared" si="5"/>
        <v>5.8823529411764701</v>
      </c>
      <c r="J19" s="14">
        <f t="shared" si="6"/>
        <v>0.25575447570332482</v>
      </c>
    </row>
    <row r="20" spans="1:10">
      <c r="A20" s="13" t="s">
        <v>30</v>
      </c>
      <c r="B20" s="12">
        <v>88</v>
      </c>
      <c r="C20" s="12">
        <v>88</v>
      </c>
      <c r="D20" s="12">
        <v>8</v>
      </c>
      <c r="E20" s="12">
        <v>4</v>
      </c>
      <c r="F20" s="12">
        <v>4</v>
      </c>
      <c r="G20" s="11">
        <f t="shared" si="3"/>
        <v>4</v>
      </c>
      <c r="H20" s="14">
        <f t="shared" si="4"/>
        <v>9.5238095238095237</v>
      </c>
      <c r="I20" s="14">
        <f t="shared" si="5"/>
        <v>4.7619047619047619</v>
      </c>
      <c r="J20" s="14">
        <f t="shared" si="6"/>
        <v>4.7619047619047619</v>
      </c>
    </row>
    <row r="21" spans="1:10">
      <c r="A21" s="13" t="s">
        <v>31</v>
      </c>
      <c r="B21" s="12">
        <v>86</v>
      </c>
      <c r="C21" s="12">
        <v>85</v>
      </c>
      <c r="D21" s="12">
        <v>5</v>
      </c>
      <c r="E21" s="12">
        <v>4</v>
      </c>
      <c r="F21" s="12">
        <v>4</v>
      </c>
      <c r="G21" s="11">
        <f t="shared" si="3"/>
        <v>1</v>
      </c>
      <c r="H21" s="14">
        <f t="shared" si="4"/>
        <v>5.8823529411764701</v>
      </c>
      <c r="I21" s="14">
        <f t="shared" si="5"/>
        <v>4.7058823529411766</v>
      </c>
      <c r="J21" s="14">
        <f t="shared" si="6"/>
        <v>1.1764705882352942</v>
      </c>
    </row>
    <row r="22" spans="1:10">
      <c r="A22" s="13" t="s">
        <v>32</v>
      </c>
      <c r="B22" s="12">
        <v>120</v>
      </c>
      <c r="C22" s="12">
        <v>120</v>
      </c>
      <c r="D22" s="12">
        <v>7</v>
      </c>
      <c r="E22" s="12">
        <v>4</v>
      </c>
      <c r="F22" s="12">
        <v>4</v>
      </c>
      <c r="G22" s="11">
        <f t="shared" si="3"/>
        <v>3</v>
      </c>
      <c r="H22" s="14">
        <f t="shared" si="4"/>
        <v>5.982905982905983</v>
      </c>
      <c r="I22" s="14">
        <f t="shared" si="5"/>
        <v>3.4188034188034191</v>
      </c>
      <c r="J22" s="14">
        <f t="shared" si="6"/>
        <v>2.5641025641025639</v>
      </c>
    </row>
    <row r="23" spans="1:10">
      <c r="A23" s="13" t="s">
        <v>33</v>
      </c>
      <c r="B23" s="12">
        <v>242</v>
      </c>
      <c r="C23" s="12">
        <v>242</v>
      </c>
      <c r="D23" s="12">
        <v>17</v>
      </c>
      <c r="E23" s="12">
        <v>10</v>
      </c>
      <c r="F23" s="12">
        <v>10</v>
      </c>
      <c r="G23" s="11">
        <f t="shared" si="3"/>
        <v>7</v>
      </c>
      <c r="H23" s="14">
        <f t="shared" si="4"/>
        <v>7.2340425531914887</v>
      </c>
      <c r="I23" s="14">
        <f t="shared" si="5"/>
        <v>4.2553191489361701</v>
      </c>
      <c r="J23" s="14">
        <f t="shared" si="6"/>
        <v>2.9787234042553195</v>
      </c>
    </row>
    <row r="24" spans="1:10">
      <c r="A24" s="13" t="s">
        <v>34</v>
      </c>
      <c r="B24" s="12">
        <v>148</v>
      </c>
      <c r="C24" s="12">
        <v>147</v>
      </c>
      <c r="D24" s="12">
        <v>5</v>
      </c>
      <c r="E24" s="12">
        <v>18</v>
      </c>
      <c r="F24" s="12">
        <v>16</v>
      </c>
      <c r="G24" s="11">
        <f t="shared" si="3"/>
        <v>-11</v>
      </c>
      <c r="H24" s="14">
        <f t="shared" si="4"/>
        <v>3.1446540880503147</v>
      </c>
      <c r="I24" s="14">
        <f t="shared" si="5"/>
        <v>10.062893081761008</v>
      </c>
      <c r="J24" s="14">
        <f t="shared" si="6"/>
        <v>-6.9182389937106921</v>
      </c>
    </row>
    <row r="25" spans="1:10">
      <c r="A25" s="13" t="s">
        <v>35</v>
      </c>
      <c r="B25" s="12">
        <v>452</v>
      </c>
      <c r="C25" s="12">
        <v>449</v>
      </c>
      <c r="D25" s="12">
        <v>32</v>
      </c>
      <c r="E25" s="12">
        <v>30</v>
      </c>
      <c r="F25" s="12">
        <v>26</v>
      </c>
      <c r="G25" s="11">
        <f t="shared" si="3"/>
        <v>6</v>
      </c>
      <c r="H25" s="14">
        <f t="shared" si="4"/>
        <v>7.1748878923766819</v>
      </c>
      <c r="I25" s="14">
        <f t="shared" si="5"/>
        <v>5.8295964125560538</v>
      </c>
      <c r="J25" s="14">
        <f t="shared" si="6"/>
        <v>1.3452914798206279</v>
      </c>
    </row>
    <row r="26" spans="1:10">
      <c r="A26" s="13" t="s">
        <v>36</v>
      </c>
      <c r="B26" s="12">
        <v>143</v>
      </c>
      <c r="C26" s="12">
        <v>141</v>
      </c>
      <c r="D26" s="12">
        <v>7</v>
      </c>
      <c r="E26" s="12">
        <v>8</v>
      </c>
      <c r="F26" s="12">
        <v>7</v>
      </c>
      <c r="G26" s="11">
        <f t="shared" si="3"/>
        <v>0</v>
      </c>
      <c r="H26" s="14">
        <f t="shared" si="4"/>
        <v>4.895104895104895</v>
      </c>
      <c r="I26" s="14">
        <f t="shared" si="5"/>
        <v>4.895104895104895</v>
      </c>
      <c r="J26" s="14">
        <f t="shared" si="6"/>
        <v>0</v>
      </c>
    </row>
    <row r="27" spans="1:10">
      <c r="A27" s="13" t="s">
        <v>37</v>
      </c>
      <c r="B27" s="12">
        <v>174</v>
      </c>
      <c r="C27" s="12">
        <v>172</v>
      </c>
      <c r="D27" s="12">
        <v>12</v>
      </c>
      <c r="E27" s="12">
        <v>10</v>
      </c>
      <c r="F27" s="12">
        <v>10</v>
      </c>
      <c r="G27" s="11">
        <f t="shared" si="3"/>
        <v>2</v>
      </c>
      <c r="H27" s="14">
        <f t="shared" si="4"/>
        <v>6.9767441860465116</v>
      </c>
      <c r="I27" s="14">
        <f t="shared" si="5"/>
        <v>5.8139534883720927</v>
      </c>
      <c r="J27" s="14">
        <f t="shared" si="6"/>
        <v>1.1627906976744187</v>
      </c>
    </row>
    <row r="28" spans="1:10">
      <c r="A28" s="13" t="s">
        <v>38</v>
      </c>
      <c r="B28" s="12">
        <v>106</v>
      </c>
      <c r="C28" s="12">
        <v>104</v>
      </c>
      <c r="D28" s="12">
        <v>8</v>
      </c>
      <c r="E28" s="12">
        <v>6</v>
      </c>
      <c r="F28" s="12">
        <v>6</v>
      </c>
      <c r="G28" s="11">
        <f t="shared" si="3"/>
        <v>2</v>
      </c>
      <c r="H28" s="14">
        <f t="shared" si="4"/>
        <v>7.6923076923076925</v>
      </c>
      <c r="I28" s="14">
        <f t="shared" si="5"/>
        <v>5.7692307692307692</v>
      </c>
      <c r="J28" s="14">
        <f t="shared" si="6"/>
        <v>1.9230769230769231</v>
      </c>
    </row>
    <row r="29" spans="1:10">
      <c r="A29" s="13" t="s">
        <v>39</v>
      </c>
      <c r="B29" s="12">
        <v>182</v>
      </c>
      <c r="C29" s="12">
        <v>181</v>
      </c>
      <c r="D29" s="12">
        <v>8</v>
      </c>
      <c r="E29" s="12">
        <v>15</v>
      </c>
      <c r="F29" s="12">
        <v>13</v>
      </c>
      <c r="G29" s="11">
        <f t="shared" si="3"/>
        <v>-5</v>
      </c>
      <c r="H29" s="14">
        <f t="shared" si="4"/>
        <v>4.2780748663101598</v>
      </c>
      <c r="I29" s="14">
        <f t="shared" si="5"/>
        <v>6.9518716577540109</v>
      </c>
      <c r="J29" s="14">
        <f t="shared" si="6"/>
        <v>-2.6737967914438503</v>
      </c>
    </row>
    <row r="30" spans="1:10">
      <c r="A30" s="13" t="s">
        <v>40</v>
      </c>
      <c r="B30" s="12">
        <v>59</v>
      </c>
      <c r="C30" s="12">
        <v>59</v>
      </c>
      <c r="D30" s="12">
        <v>6</v>
      </c>
      <c r="E30" s="12">
        <v>7</v>
      </c>
      <c r="F30" s="12">
        <v>7</v>
      </c>
      <c r="G30" s="11">
        <f t="shared" si="3"/>
        <v>-1</v>
      </c>
      <c r="H30" s="14">
        <f t="shared" si="4"/>
        <v>10</v>
      </c>
      <c r="I30" s="14">
        <f t="shared" si="5"/>
        <v>11.666666666666666</v>
      </c>
      <c r="J30" s="14">
        <f t="shared" si="6"/>
        <v>-1.6666666666666667</v>
      </c>
    </row>
    <row r="31" spans="1:10">
      <c r="A31" s="13" t="s">
        <v>41</v>
      </c>
      <c r="B31" s="12">
        <v>178</v>
      </c>
      <c r="C31" s="12">
        <v>178</v>
      </c>
      <c r="D31" s="12">
        <v>21</v>
      </c>
      <c r="E31" s="12">
        <v>11</v>
      </c>
      <c r="F31" s="12">
        <v>11</v>
      </c>
      <c r="G31" s="11">
        <f t="shared" si="3"/>
        <v>10</v>
      </c>
      <c r="H31" s="14">
        <f t="shared" si="4"/>
        <v>12.5</v>
      </c>
      <c r="I31" s="14">
        <f t="shared" si="5"/>
        <v>6.5476190476190483</v>
      </c>
      <c r="J31" s="14">
        <f t="shared" si="6"/>
        <v>5.9523809523809517</v>
      </c>
    </row>
    <row r="32" spans="1:10">
      <c r="A32" s="13" t="s">
        <v>42</v>
      </c>
      <c r="B32" s="12">
        <v>616</v>
      </c>
      <c r="C32" s="12">
        <v>610</v>
      </c>
      <c r="D32" s="12">
        <v>43</v>
      </c>
      <c r="E32" s="12">
        <v>41</v>
      </c>
      <c r="F32" s="12">
        <v>37</v>
      </c>
      <c r="G32" s="11">
        <f t="shared" si="3"/>
        <v>6</v>
      </c>
      <c r="H32" s="14">
        <f t="shared" si="4"/>
        <v>7.0491803278688518</v>
      </c>
      <c r="I32" s="14">
        <f t="shared" si="5"/>
        <v>6.0655737704918034</v>
      </c>
      <c r="J32" s="14">
        <f t="shared" si="6"/>
        <v>0.98360655737704927</v>
      </c>
    </row>
    <row r="33" spans="1:10">
      <c r="A33" s="13" t="s">
        <v>43</v>
      </c>
      <c r="B33" s="12">
        <v>290</v>
      </c>
      <c r="C33" s="12">
        <v>287</v>
      </c>
      <c r="D33" s="12">
        <v>23</v>
      </c>
      <c r="E33" s="12">
        <v>22</v>
      </c>
      <c r="F33" s="12">
        <v>19</v>
      </c>
      <c r="G33" s="11">
        <f t="shared" si="3"/>
        <v>4</v>
      </c>
      <c r="H33" s="14">
        <f t="shared" si="4"/>
        <v>8.0419580419580416</v>
      </c>
      <c r="I33" s="14">
        <f t="shared" si="5"/>
        <v>6.6433566433566433</v>
      </c>
      <c r="J33" s="14">
        <f t="shared" si="6"/>
        <v>1.3986013986013985</v>
      </c>
    </row>
    <row r="34" spans="1:10">
      <c r="A34" s="13" t="s">
        <v>44</v>
      </c>
      <c r="B34" s="12">
        <v>249</v>
      </c>
      <c r="C34" s="12">
        <v>249</v>
      </c>
      <c r="D34" s="12">
        <v>36</v>
      </c>
      <c r="E34" s="12">
        <v>33</v>
      </c>
      <c r="F34" s="12">
        <v>32</v>
      </c>
      <c r="G34" s="11">
        <f t="shared" si="3"/>
        <v>4</v>
      </c>
      <c r="H34" s="14">
        <f t="shared" si="4"/>
        <v>14.69387755102041</v>
      </c>
      <c r="I34" s="14">
        <f t="shared" si="5"/>
        <v>13.061224489795919</v>
      </c>
      <c r="J34" s="14">
        <f t="shared" si="6"/>
        <v>1.6326530612244898</v>
      </c>
    </row>
    <row r="35" spans="1:10">
      <c r="A35" s="13" t="s">
        <v>45</v>
      </c>
      <c r="B35" s="12">
        <v>23</v>
      </c>
      <c r="C35" s="12">
        <v>23</v>
      </c>
      <c r="D35" s="12">
        <v>0</v>
      </c>
      <c r="E35" s="12">
        <v>3</v>
      </c>
      <c r="F35" s="12">
        <v>3</v>
      </c>
      <c r="G35" s="11">
        <f t="shared" si="3"/>
        <v>-3</v>
      </c>
      <c r="H35" s="14">
        <f t="shared" si="4"/>
        <v>0</v>
      </c>
      <c r="I35" s="14">
        <f t="shared" si="5"/>
        <v>11.538461538461538</v>
      </c>
      <c r="J35" s="14">
        <f t="shared" si="6"/>
        <v>-11.538461538461538</v>
      </c>
    </row>
    <row r="36" spans="1:10">
      <c r="A36" s="13" t="s">
        <v>46</v>
      </c>
      <c r="B36" s="12">
        <v>49</v>
      </c>
      <c r="C36" s="12">
        <v>48</v>
      </c>
      <c r="D36" s="12">
        <v>3</v>
      </c>
      <c r="E36" s="12">
        <v>1</v>
      </c>
      <c r="F36" s="12">
        <v>1</v>
      </c>
      <c r="G36" s="11">
        <f t="shared" si="3"/>
        <v>2</v>
      </c>
      <c r="H36" s="14">
        <f t="shared" si="4"/>
        <v>6.3829787234042552</v>
      </c>
      <c r="I36" s="14">
        <f t="shared" si="5"/>
        <v>2.1276595744680851</v>
      </c>
      <c r="J36" s="14">
        <f t="shared" si="6"/>
        <v>4.2553191489361701</v>
      </c>
    </row>
    <row r="37" spans="1:10">
      <c r="A37" s="13" t="s">
        <v>47</v>
      </c>
      <c r="B37" s="12">
        <v>102</v>
      </c>
      <c r="C37" s="12">
        <v>101</v>
      </c>
      <c r="D37" s="12">
        <v>2</v>
      </c>
      <c r="E37" s="12">
        <v>7</v>
      </c>
      <c r="F37" s="12">
        <v>7</v>
      </c>
      <c r="G37" s="11">
        <f t="shared" si="3"/>
        <v>-5</v>
      </c>
      <c r="H37" s="14">
        <f t="shared" si="4"/>
        <v>1.8691588785046727</v>
      </c>
      <c r="I37" s="14">
        <f t="shared" si="5"/>
        <v>6.5420560747663545</v>
      </c>
      <c r="J37" s="14">
        <f t="shared" si="6"/>
        <v>-4.6728971962616823</v>
      </c>
    </row>
    <row r="38" spans="1:10">
      <c r="A38" s="13" t="s">
        <v>48</v>
      </c>
      <c r="B38" s="12">
        <v>1576</v>
      </c>
      <c r="C38" s="12">
        <v>1563</v>
      </c>
      <c r="D38" s="12">
        <v>113</v>
      </c>
      <c r="E38" s="12">
        <v>112</v>
      </c>
      <c r="F38" s="12">
        <v>102</v>
      </c>
      <c r="G38" s="11">
        <f t="shared" si="3"/>
        <v>11</v>
      </c>
      <c r="H38" s="14">
        <f t="shared" si="4"/>
        <v>7.220447284345048</v>
      </c>
      <c r="I38" s="14">
        <f t="shared" si="5"/>
        <v>6.5175718849840258</v>
      </c>
      <c r="J38" s="14">
        <f t="shared" si="6"/>
        <v>0.70287539936102239</v>
      </c>
    </row>
    <row r="39" spans="1:10">
      <c r="A39" s="13" t="s">
        <v>49</v>
      </c>
      <c r="B39" s="12">
        <v>190</v>
      </c>
      <c r="C39" s="12">
        <v>188</v>
      </c>
      <c r="D39" s="12">
        <v>7</v>
      </c>
      <c r="E39" s="12">
        <v>11</v>
      </c>
      <c r="F39" s="12">
        <v>10</v>
      </c>
      <c r="G39" s="11">
        <f t="shared" si="3"/>
        <v>-3</v>
      </c>
      <c r="H39" s="14">
        <f t="shared" si="4"/>
        <v>3.6269430051813467</v>
      </c>
      <c r="I39" s="14">
        <f t="shared" si="5"/>
        <v>5.1813471502590671</v>
      </c>
      <c r="J39" s="14">
        <f t="shared" si="6"/>
        <v>-1.5544041450777202</v>
      </c>
    </row>
    <row r="40" spans="1:10">
      <c r="A40" s="13" t="s">
        <v>50</v>
      </c>
      <c r="B40" s="12">
        <v>270</v>
      </c>
      <c r="C40" s="12">
        <v>269</v>
      </c>
      <c r="D40" s="12">
        <v>11</v>
      </c>
      <c r="E40" s="12">
        <v>17</v>
      </c>
      <c r="F40" s="12">
        <v>17</v>
      </c>
      <c r="G40" s="11">
        <f t="shared" si="3"/>
        <v>-6</v>
      </c>
      <c r="H40" s="14">
        <f t="shared" si="4"/>
        <v>3.9855072463768111</v>
      </c>
      <c r="I40" s="14">
        <f t="shared" si="5"/>
        <v>6.1594202898550732</v>
      </c>
      <c r="J40" s="14">
        <f t="shared" si="6"/>
        <v>-2.1739130434782608</v>
      </c>
    </row>
    <row r="41" spans="1:10">
      <c r="A41" s="13" t="s">
        <v>51</v>
      </c>
      <c r="B41" s="12">
        <v>226</v>
      </c>
      <c r="C41" s="12">
        <v>225</v>
      </c>
      <c r="D41" s="12">
        <v>19</v>
      </c>
      <c r="E41" s="12">
        <v>15</v>
      </c>
      <c r="F41" s="12">
        <v>15</v>
      </c>
      <c r="G41" s="11">
        <f t="shared" si="3"/>
        <v>4</v>
      </c>
      <c r="H41" s="14">
        <f t="shared" si="4"/>
        <v>8.5585585585585591</v>
      </c>
      <c r="I41" s="14">
        <f t="shared" si="5"/>
        <v>6.756756756756757</v>
      </c>
      <c r="J41" s="14">
        <f t="shared" si="6"/>
        <v>1.8018018018018018</v>
      </c>
    </row>
    <row r="42" spans="1:10">
      <c r="A42" s="13" t="s">
        <v>52</v>
      </c>
      <c r="B42" s="12">
        <v>321</v>
      </c>
      <c r="C42" s="12">
        <v>320</v>
      </c>
      <c r="D42" s="12">
        <v>22</v>
      </c>
      <c r="E42" s="12">
        <v>20</v>
      </c>
      <c r="F42" s="12">
        <v>18</v>
      </c>
      <c r="G42" s="11">
        <f t="shared" si="3"/>
        <v>4</v>
      </c>
      <c r="H42" s="14">
        <f t="shared" si="4"/>
        <v>6.9400630914826493</v>
      </c>
      <c r="I42" s="14">
        <f t="shared" si="5"/>
        <v>5.6782334384858046</v>
      </c>
      <c r="J42" s="14">
        <f t="shared" si="6"/>
        <v>1.2618296529968454</v>
      </c>
    </row>
    <row r="43" spans="1:10">
      <c r="A43" s="13" t="s">
        <v>53</v>
      </c>
      <c r="B43" s="12">
        <v>201</v>
      </c>
      <c r="C43" s="12">
        <v>200</v>
      </c>
      <c r="D43" s="12">
        <v>5</v>
      </c>
      <c r="E43" s="12">
        <v>14</v>
      </c>
      <c r="F43" s="12">
        <v>12</v>
      </c>
      <c r="G43" s="11">
        <f t="shared" si="3"/>
        <v>-7</v>
      </c>
      <c r="H43" s="14">
        <f t="shared" si="4"/>
        <v>2.4038461538461542</v>
      </c>
      <c r="I43" s="14">
        <f t="shared" si="5"/>
        <v>5.7692307692307692</v>
      </c>
      <c r="J43" s="14">
        <f t="shared" si="6"/>
        <v>-3.3653846153846154</v>
      </c>
    </row>
    <row r="44" spans="1:10">
      <c r="A44" s="13" t="s">
        <v>54</v>
      </c>
      <c r="B44" s="12">
        <v>31</v>
      </c>
      <c r="C44" s="12">
        <v>30</v>
      </c>
      <c r="D44" s="12">
        <v>3</v>
      </c>
      <c r="E44" s="12">
        <v>6</v>
      </c>
      <c r="F44" s="12">
        <v>6</v>
      </c>
      <c r="G44" s="11">
        <f t="shared" si="3"/>
        <v>-3</v>
      </c>
      <c r="H44" s="14">
        <f t="shared" si="4"/>
        <v>8.8235294117647065</v>
      </c>
      <c r="I44" s="14">
        <f t="shared" si="5"/>
        <v>17.647058823529413</v>
      </c>
      <c r="J44" s="14">
        <f t="shared" si="6"/>
        <v>-8.8235294117647065</v>
      </c>
    </row>
    <row r="45" spans="1:10">
      <c r="A45" s="13" t="s">
        <v>55</v>
      </c>
      <c r="B45" s="12">
        <v>300</v>
      </c>
      <c r="C45" s="12">
        <v>298</v>
      </c>
      <c r="D45" s="12">
        <v>18</v>
      </c>
      <c r="E45" s="12">
        <v>24</v>
      </c>
      <c r="F45" s="12">
        <v>23</v>
      </c>
      <c r="G45" s="11">
        <f t="shared" si="3"/>
        <v>-5</v>
      </c>
      <c r="H45" s="14">
        <f t="shared" si="4"/>
        <v>5.9016393442622954</v>
      </c>
      <c r="I45" s="14">
        <f t="shared" si="5"/>
        <v>7.5409836065573774</v>
      </c>
      <c r="J45" s="14">
        <f t="shared" si="6"/>
        <v>-1.639344262295082</v>
      </c>
    </row>
    <row r="46" spans="1:10">
      <c r="A46" s="13" t="s">
        <v>56</v>
      </c>
      <c r="B46" s="12">
        <v>228</v>
      </c>
      <c r="C46" s="12">
        <v>227</v>
      </c>
      <c r="D46" s="12">
        <v>22</v>
      </c>
      <c r="E46" s="12">
        <v>16</v>
      </c>
      <c r="F46" s="12">
        <v>15</v>
      </c>
      <c r="G46" s="11">
        <f t="shared" si="3"/>
        <v>7</v>
      </c>
      <c r="H46" s="14">
        <f t="shared" si="4"/>
        <v>9.9547511312217196</v>
      </c>
      <c r="I46" s="14">
        <f t="shared" si="5"/>
        <v>6.7873303167420813</v>
      </c>
      <c r="J46" s="14">
        <f t="shared" si="6"/>
        <v>3.1674208144796379</v>
      </c>
    </row>
    <row r="47" spans="1:10">
      <c r="A47" s="13" t="s">
        <v>57</v>
      </c>
      <c r="B47" s="12">
        <v>214</v>
      </c>
      <c r="C47" s="12">
        <v>213</v>
      </c>
      <c r="D47" s="12">
        <v>10</v>
      </c>
      <c r="E47" s="12">
        <v>11</v>
      </c>
      <c r="F47" s="12">
        <v>10</v>
      </c>
      <c r="G47" s="11">
        <f t="shared" si="3"/>
        <v>0</v>
      </c>
      <c r="H47" s="14">
        <f t="shared" si="4"/>
        <v>4.6728971962616823</v>
      </c>
      <c r="I47" s="14">
        <f t="shared" si="5"/>
        <v>4.6728971962616823</v>
      </c>
      <c r="J47" s="14">
        <f t="shared" si="6"/>
        <v>0</v>
      </c>
    </row>
    <row r="48" spans="1:10">
      <c r="A48" s="13" t="s">
        <v>58</v>
      </c>
      <c r="B48" s="12">
        <v>66</v>
      </c>
      <c r="C48" s="12">
        <v>66</v>
      </c>
      <c r="D48" s="12">
        <v>3</v>
      </c>
      <c r="E48" s="12">
        <v>6</v>
      </c>
      <c r="F48" s="12">
        <v>6</v>
      </c>
      <c r="G48" s="11">
        <f t="shared" si="3"/>
        <v>-3</v>
      </c>
      <c r="H48" s="14">
        <f t="shared" si="4"/>
        <v>4.3478260869565215</v>
      </c>
      <c r="I48" s="14">
        <f t="shared" si="5"/>
        <v>8.695652173913043</v>
      </c>
      <c r="J48" s="14">
        <f t="shared" si="6"/>
        <v>-4.3478260869565215</v>
      </c>
    </row>
    <row r="49" spans="1:10">
      <c r="A49" s="13" t="s">
        <v>59</v>
      </c>
      <c r="B49" s="12">
        <v>84</v>
      </c>
      <c r="C49" s="12">
        <v>84</v>
      </c>
      <c r="D49" s="12">
        <v>5</v>
      </c>
      <c r="E49" s="12">
        <v>8</v>
      </c>
      <c r="F49" s="12">
        <v>6</v>
      </c>
      <c r="G49" s="11">
        <f t="shared" si="3"/>
        <v>-1</v>
      </c>
      <c r="H49" s="14">
        <f t="shared" si="4"/>
        <v>5.8823529411764701</v>
      </c>
      <c r="I49" s="14">
        <f t="shared" si="5"/>
        <v>7.0588235294117645</v>
      </c>
      <c r="J49" s="14">
        <f t="shared" si="6"/>
        <v>-1.1764705882352942</v>
      </c>
    </row>
    <row r="50" spans="1:10">
      <c r="A50" s="13" t="s">
        <v>60</v>
      </c>
      <c r="B50" s="12">
        <v>94</v>
      </c>
      <c r="C50" s="12">
        <v>94</v>
      </c>
      <c r="D50" s="12">
        <v>11</v>
      </c>
      <c r="E50" s="12">
        <v>8</v>
      </c>
      <c r="F50" s="12">
        <v>7</v>
      </c>
      <c r="G50" s="11">
        <f t="shared" si="3"/>
        <v>4</v>
      </c>
      <c r="H50" s="14">
        <f t="shared" si="4"/>
        <v>12.222222222222221</v>
      </c>
      <c r="I50" s="14">
        <f t="shared" si="5"/>
        <v>7.7777777777777777</v>
      </c>
      <c r="J50" s="14">
        <f t="shared" si="6"/>
        <v>4.4444444444444446</v>
      </c>
    </row>
    <row r="51" spans="1:10">
      <c r="A51" s="13" t="s">
        <v>61</v>
      </c>
      <c r="B51" s="12">
        <v>292</v>
      </c>
      <c r="C51" s="12">
        <v>289</v>
      </c>
      <c r="D51" s="12">
        <v>15</v>
      </c>
      <c r="E51" s="12">
        <v>28</v>
      </c>
      <c r="F51" s="12">
        <v>26</v>
      </c>
      <c r="G51" s="11">
        <f t="shared" si="3"/>
        <v>-11</v>
      </c>
      <c r="H51" s="14">
        <f t="shared" si="4"/>
        <v>4.9504950495049505</v>
      </c>
      <c r="I51" s="14">
        <f t="shared" si="5"/>
        <v>8.5808580858085808</v>
      </c>
      <c r="J51" s="14">
        <f t="shared" si="6"/>
        <v>-3.6303630363036308</v>
      </c>
    </row>
    <row r="52" spans="1:10">
      <c r="A52" s="13" t="s">
        <v>62</v>
      </c>
      <c r="B52" s="12">
        <v>74</v>
      </c>
      <c r="C52" s="12">
        <v>74</v>
      </c>
      <c r="D52" s="12">
        <v>6</v>
      </c>
      <c r="E52" s="12">
        <v>7</v>
      </c>
      <c r="F52" s="12">
        <v>7</v>
      </c>
      <c r="G52" s="11">
        <f t="shared" si="3"/>
        <v>-1</v>
      </c>
      <c r="H52" s="14">
        <f t="shared" si="4"/>
        <v>8</v>
      </c>
      <c r="I52" s="14">
        <f t="shared" si="5"/>
        <v>9.3333333333333339</v>
      </c>
      <c r="J52" s="14">
        <f t="shared" si="6"/>
        <v>-1.3333333333333335</v>
      </c>
    </row>
    <row r="53" spans="1:10">
      <c r="A53" s="13" t="s">
        <v>63</v>
      </c>
      <c r="B53" s="12">
        <v>94</v>
      </c>
      <c r="C53" s="12">
        <v>94</v>
      </c>
      <c r="D53" s="12">
        <v>8</v>
      </c>
      <c r="E53" s="12">
        <v>6</v>
      </c>
      <c r="F53" s="12">
        <v>6</v>
      </c>
      <c r="G53" s="11">
        <f t="shared" si="3"/>
        <v>2</v>
      </c>
      <c r="H53" s="14">
        <f t="shared" si="4"/>
        <v>8.695652173913043</v>
      </c>
      <c r="I53" s="14">
        <f t="shared" si="5"/>
        <v>6.5217391304347823</v>
      </c>
      <c r="J53" s="14">
        <f t="shared" si="6"/>
        <v>2.1739130434782608</v>
      </c>
    </row>
    <row r="54" spans="1:10">
      <c r="A54" s="13" t="s">
        <v>64</v>
      </c>
      <c r="B54" s="12">
        <v>123</v>
      </c>
      <c r="C54" s="12">
        <v>123</v>
      </c>
      <c r="D54" s="12">
        <v>3</v>
      </c>
      <c r="E54" s="12">
        <v>6</v>
      </c>
      <c r="F54" s="12">
        <v>5</v>
      </c>
      <c r="G54" s="11">
        <f t="shared" si="3"/>
        <v>-2</v>
      </c>
      <c r="H54" s="14">
        <f t="shared" si="4"/>
        <v>2.4</v>
      </c>
      <c r="I54" s="14">
        <f t="shared" si="5"/>
        <v>4</v>
      </c>
      <c r="J54" s="14">
        <f t="shared" si="6"/>
        <v>-1.6</v>
      </c>
    </row>
    <row r="55" spans="1:10">
      <c r="A55" s="13" t="s">
        <v>65</v>
      </c>
      <c r="B55" s="12">
        <v>587</v>
      </c>
      <c r="C55" s="12">
        <v>583</v>
      </c>
      <c r="D55" s="12">
        <v>50</v>
      </c>
      <c r="E55" s="12">
        <v>51</v>
      </c>
      <c r="F55" s="12">
        <v>45</v>
      </c>
      <c r="G55" s="11">
        <f t="shared" si="3"/>
        <v>5</v>
      </c>
      <c r="H55" s="14">
        <f t="shared" si="4"/>
        <v>8.5910652920962196</v>
      </c>
      <c r="I55" s="14">
        <f t="shared" si="5"/>
        <v>7.731958762886598</v>
      </c>
      <c r="J55" s="14">
        <f t="shared" si="6"/>
        <v>0.85910652920962205</v>
      </c>
    </row>
    <row r="56" spans="1:10">
      <c r="A56" s="13" t="s">
        <v>66</v>
      </c>
      <c r="B56" s="12">
        <v>123</v>
      </c>
      <c r="C56" s="12">
        <v>123</v>
      </c>
      <c r="D56" s="12">
        <v>10</v>
      </c>
      <c r="E56" s="12">
        <v>14</v>
      </c>
      <c r="F56" s="12">
        <v>12</v>
      </c>
      <c r="G56" s="11">
        <f t="shared" si="3"/>
        <v>-2</v>
      </c>
      <c r="H56" s="14">
        <f t="shared" si="4"/>
        <v>8</v>
      </c>
      <c r="I56" s="14">
        <f t="shared" si="5"/>
        <v>9.6</v>
      </c>
      <c r="J56" s="14">
        <f t="shared" si="6"/>
        <v>-1.6</v>
      </c>
    </row>
    <row r="57" spans="1:10">
      <c r="A57" s="13" t="s">
        <v>67</v>
      </c>
      <c r="B57" s="12">
        <v>40</v>
      </c>
      <c r="C57" s="12">
        <v>40</v>
      </c>
      <c r="D57" s="12">
        <v>3</v>
      </c>
      <c r="E57" s="12">
        <v>6</v>
      </c>
      <c r="F57" s="12">
        <v>5</v>
      </c>
      <c r="G57" s="11">
        <f t="shared" si="3"/>
        <v>-2</v>
      </c>
      <c r="H57" s="14">
        <f t="shared" si="4"/>
        <v>7.1428571428571423</v>
      </c>
      <c r="I57" s="14">
        <f t="shared" si="5"/>
        <v>11.904761904761903</v>
      </c>
      <c r="J57" s="14">
        <f t="shared" si="6"/>
        <v>-4.7619047619047619</v>
      </c>
    </row>
    <row r="58" spans="1:10">
      <c r="A58" s="13" t="s">
        <v>68</v>
      </c>
      <c r="B58" s="12">
        <v>136</v>
      </c>
      <c r="C58" s="12">
        <v>134</v>
      </c>
      <c r="D58" s="12">
        <v>10</v>
      </c>
      <c r="E58" s="12">
        <v>13</v>
      </c>
      <c r="F58" s="12">
        <v>12</v>
      </c>
      <c r="G58" s="11">
        <f t="shared" si="3"/>
        <v>-2</v>
      </c>
      <c r="H58" s="14">
        <f t="shared" si="4"/>
        <v>7.2463768115942031</v>
      </c>
      <c r="I58" s="14">
        <f t="shared" si="5"/>
        <v>8.695652173913043</v>
      </c>
      <c r="J58" s="14">
        <f t="shared" si="6"/>
        <v>-1.4492753623188406</v>
      </c>
    </row>
    <row r="59" spans="1:10">
      <c r="A59" s="13" t="s">
        <v>69</v>
      </c>
      <c r="B59" s="12">
        <v>43</v>
      </c>
      <c r="C59" s="12">
        <v>43</v>
      </c>
      <c r="D59" s="12">
        <v>2</v>
      </c>
      <c r="E59" s="12">
        <v>4</v>
      </c>
      <c r="F59" s="12">
        <v>2</v>
      </c>
      <c r="G59" s="11">
        <f t="shared" si="3"/>
        <v>0</v>
      </c>
      <c r="H59" s="14">
        <f t="shared" si="4"/>
        <v>4.6511627906976747</v>
      </c>
      <c r="I59" s="14">
        <f t="shared" si="5"/>
        <v>4.6511627906976747</v>
      </c>
      <c r="J59" s="14">
        <f t="shared" si="6"/>
        <v>0</v>
      </c>
    </row>
    <row r="60" spans="1:10">
      <c r="A60" s="13" t="s">
        <v>70</v>
      </c>
      <c r="B60" s="12">
        <v>85</v>
      </c>
      <c r="C60" s="12">
        <v>84</v>
      </c>
      <c r="D60" s="12">
        <v>5</v>
      </c>
      <c r="E60" s="12">
        <v>11</v>
      </c>
      <c r="F60" s="12">
        <v>10</v>
      </c>
      <c r="G60" s="11">
        <f t="shared" si="3"/>
        <v>-5</v>
      </c>
      <c r="H60" s="14">
        <f t="shared" si="4"/>
        <v>5.5555555555555554</v>
      </c>
      <c r="I60" s="14">
        <f t="shared" si="5"/>
        <v>11.111111111111111</v>
      </c>
      <c r="J60" s="14">
        <f t="shared" si="6"/>
        <v>-5.5555555555555554</v>
      </c>
    </row>
    <row r="61" spans="1:10">
      <c r="A61" s="13" t="s">
        <v>71</v>
      </c>
      <c r="B61" s="12">
        <v>36</v>
      </c>
      <c r="C61" s="12">
        <v>36</v>
      </c>
      <c r="D61" s="12">
        <v>4</v>
      </c>
      <c r="E61" s="12">
        <v>3</v>
      </c>
      <c r="F61" s="12">
        <v>2</v>
      </c>
      <c r="G61" s="11">
        <f t="shared" si="3"/>
        <v>2</v>
      </c>
      <c r="H61" s="14">
        <f t="shared" si="4"/>
        <v>11.76470588235294</v>
      </c>
      <c r="I61" s="14">
        <f t="shared" si="5"/>
        <v>5.8823529411764701</v>
      </c>
      <c r="J61" s="14">
        <f t="shared" si="6"/>
        <v>5.8823529411764701</v>
      </c>
    </row>
    <row r="62" spans="1:10">
      <c r="A62" s="13" t="s">
        <v>72</v>
      </c>
      <c r="B62" s="12">
        <v>233</v>
      </c>
      <c r="C62" s="12">
        <v>231</v>
      </c>
      <c r="D62" s="12">
        <v>11</v>
      </c>
      <c r="E62" s="12">
        <v>12</v>
      </c>
      <c r="F62" s="12">
        <v>10</v>
      </c>
      <c r="G62" s="11">
        <f t="shared" si="3"/>
        <v>1</v>
      </c>
      <c r="H62" s="14">
        <f t="shared" si="4"/>
        <v>4.7413793103448274</v>
      </c>
      <c r="I62" s="14">
        <f t="shared" si="5"/>
        <v>4.3103448275862073</v>
      </c>
      <c r="J62" s="14">
        <f t="shared" si="6"/>
        <v>0.43103448275862066</v>
      </c>
    </row>
    <row r="63" spans="1:10">
      <c r="A63" s="13" t="s">
        <v>73</v>
      </c>
      <c r="B63" s="12">
        <v>53</v>
      </c>
      <c r="C63" s="12">
        <v>53</v>
      </c>
      <c r="D63" s="12">
        <v>5</v>
      </c>
      <c r="E63" s="12">
        <v>1</v>
      </c>
      <c r="F63" s="12">
        <v>1</v>
      </c>
      <c r="G63" s="11">
        <f t="shared" si="3"/>
        <v>4</v>
      </c>
      <c r="H63" s="14">
        <f t="shared" si="4"/>
        <v>10.204081632653061</v>
      </c>
      <c r="I63" s="14">
        <f t="shared" si="5"/>
        <v>2.0408163265306123</v>
      </c>
      <c r="J63" s="14">
        <f t="shared" si="6"/>
        <v>8.1632653061224492</v>
      </c>
    </row>
    <row r="64" spans="1:10">
      <c r="A64" s="13" t="s">
        <v>74</v>
      </c>
      <c r="B64" s="12">
        <v>119</v>
      </c>
      <c r="C64" s="12">
        <v>119</v>
      </c>
      <c r="D64" s="12">
        <v>8</v>
      </c>
      <c r="E64" s="12">
        <v>7</v>
      </c>
      <c r="F64" s="12">
        <v>7</v>
      </c>
      <c r="G64" s="11">
        <f t="shared" si="3"/>
        <v>1</v>
      </c>
      <c r="H64" s="14">
        <f t="shared" si="4"/>
        <v>6.7796610169491522</v>
      </c>
      <c r="I64" s="14">
        <f t="shared" si="5"/>
        <v>5.9322033898305087</v>
      </c>
      <c r="J64" s="14">
        <f t="shared" si="6"/>
        <v>0.84745762711864403</v>
      </c>
    </row>
    <row r="65" spans="1:10">
      <c r="A65" s="13" t="s">
        <v>75</v>
      </c>
      <c r="B65" s="12">
        <v>88</v>
      </c>
      <c r="C65" s="12">
        <v>88</v>
      </c>
      <c r="D65" s="12">
        <v>0</v>
      </c>
      <c r="E65" s="12">
        <v>5</v>
      </c>
      <c r="F65" s="12">
        <v>5</v>
      </c>
      <c r="G65" s="11">
        <f t="shared" si="3"/>
        <v>-5</v>
      </c>
      <c r="H65" s="14">
        <f t="shared" si="4"/>
        <v>0</v>
      </c>
      <c r="I65" s="14">
        <f t="shared" si="5"/>
        <v>5.376344086021505</v>
      </c>
      <c r="J65" s="14">
        <f t="shared" si="6"/>
        <v>-5.376344086021505</v>
      </c>
    </row>
    <row r="66" spans="1:10">
      <c r="A66" s="13" t="s">
        <v>76</v>
      </c>
      <c r="B66" s="12">
        <v>390</v>
      </c>
      <c r="C66" s="12">
        <v>389</v>
      </c>
      <c r="D66" s="12">
        <v>18</v>
      </c>
      <c r="E66" s="12">
        <v>26</v>
      </c>
      <c r="F66" s="12">
        <v>22</v>
      </c>
      <c r="G66" s="11">
        <f t="shared" si="3"/>
        <v>-4</v>
      </c>
      <c r="H66" s="14">
        <f t="shared" si="4"/>
        <v>4.5685279187817258</v>
      </c>
      <c r="I66" s="14">
        <f t="shared" si="5"/>
        <v>5.5837563451776653</v>
      </c>
      <c r="J66" s="14">
        <f t="shared" si="6"/>
        <v>-1.015228426395939</v>
      </c>
    </row>
    <row r="67" spans="1:10">
      <c r="A67" s="13" t="s">
        <v>77</v>
      </c>
      <c r="B67" s="12">
        <v>339</v>
      </c>
      <c r="C67" s="12">
        <v>337</v>
      </c>
      <c r="D67" s="12">
        <v>18</v>
      </c>
      <c r="E67" s="12">
        <v>14</v>
      </c>
      <c r="F67" s="12">
        <v>14</v>
      </c>
      <c r="G67" s="11">
        <f t="shared" si="3"/>
        <v>4</v>
      </c>
      <c r="H67" s="14">
        <f t="shared" si="4"/>
        <v>5.3731343283582085</v>
      </c>
      <c r="I67" s="14">
        <f t="shared" si="5"/>
        <v>4.1791044776119408</v>
      </c>
      <c r="J67" s="14">
        <f t="shared" si="6"/>
        <v>1.1940298507462688</v>
      </c>
    </row>
    <row r="68" spans="1:10">
      <c r="A68" s="13" t="s">
        <v>78</v>
      </c>
      <c r="B68" s="12">
        <v>104</v>
      </c>
      <c r="C68" s="12">
        <v>104</v>
      </c>
      <c r="D68" s="12">
        <v>14</v>
      </c>
      <c r="E68" s="12">
        <v>13</v>
      </c>
      <c r="F68" s="12">
        <v>10</v>
      </c>
      <c r="G68" s="11">
        <f t="shared" ref="G68:G102" si="7">D68-F68</f>
        <v>4</v>
      </c>
      <c r="H68" s="14">
        <f t="shared" ref="H68:H102" si="8">D68/(B68-D68+F68)*100</f>
        <v>14.000000000000002</v>
      </c>
      <c r="I68" s="14">
        <f t="shared" ref="I68:I102" si="9">F68/(B68-D68+F68)*100</f>
        <v>10</v>
      </c>
      <c r="J68" s="14">
        <f t="shared" ref="J68:J102" si="10">G68/(B68-D68+F68)*100</f>
        <v>4</v>
      </c>
    </row>
    <row r="69" spans="1:10">
      <c r="A69" s="13" t="s">
        <v>79</v>
      </c>
      <c r="B69" s="12">
        <v>143</v>
      </c>
      <c r="C69" s="12">
        <v>143</v>
      </c>
      <c r="D69" s="12">
        <v>12</v>
      </c>
      <c r="E69" s="12">
        <v>4</v>
      </c>
      <c r="F69" s="12">
        <v>4</v>
      </c>
      <c r="G69" s="11">
        <f t="shared" si="7"/>
        <v>8</v>
      </c>
      <c r="H69" s="14">
        <f t="shared" si="8"/>
        <v>8.8888888888888893</v>
      </c>
      <c r="I69" s="14">
        <f t="shared" si="9"/>
        <v>2.9629629629629632</v>
      </c>
      <c r="J69" s="14">
        <f t="shared" si="10"/>
        <v>5.9259259259259265</v>
      </c>
    </row>
    <row r="70" spans="1:10">
      <c r="A70" s="13" t="s">
        <v>80</v>
      </c>
      <c r="B70" s="12">
        <v>34</v>
      </c>
      <c r="C70" s="12">
        <v>34</v>
      </c>
      <c r="D70" s="12">
        <v>0</v>
      </c>
      <c r="E70" s="12">
        <v>2</v>
      </c>
      <c r="F70" s="12">
        <v>1</v>
      </c>
      <c r="G70" s="11">
        <f t="shared" si="7"/>
        <v>-1</v>
      </c>
      <c r="H70" s="14">
        <f t="shared" si="8"/>
        <v>0</v>
      </c>
      <c r="I70" s="14">
        <f t="shared" si="9"/>
        <v>2.8571428571428572</v>
      </c>
      <c r="J70" s="14">
        <f t="shared" si="10"/>
        <v>-2.8571428571428572</v>
      </c>
    </row>
    <row r="71" spans="1:10">
      <c r="A71" s="13" t="s">
        <v>81</v>
      </c>
      <c r="B71" s="12">
        <v>127</v>
      </c>
      <c r="C71" s="12">
        <v>126</v>
      </c>
      <c r="D71" s="12">
        <v>8</v>
      </c>
      <c r="E71" s="12">
        <v>11</v>
      </c>
      <c r="F71" s="12">
        <v>10</v>
      </c>
      <c r="G71" s="11">
        <f t="shared" si="7"/>
        <v>-2</v>
      </c>
      <c r="H71" s="14">
        <f t="shared" si="8"/>
        <v>6.2015503875968996</v>
      </c>
      <c r="I71" s="14">
        <f t="shared" si="9"/>
        <v>7.7519379844961236</v>
      </c>
      <c r="J71" s="14">
        <f t="shared" si="10"/>
        <v>-1.5503875968992249</v>
      </c>
    </row>
    <row r="72" spans="1:10">
      <c r="A72" s="13" t="s">
        <v>82</v>
      </c>
      <c r="B72" s="12">
        <v>78</v>
      </c>
      <c r="C72" s="12">
        <v>77</v>
      </c>
      <c r="D72" s="12">
        <v>6</v>
      </c>
      <c r="E72" s="12">
        <v>11</v>
      </c>
      <c r="F72" s="12">
        <v>10</v>
      </c>
      <c r="G72" s="11">
        <f t="shared" si="7"/>
        <v>-4</v>
      </c>
      <c r="H72" s="14">
        <f t="shared" si="8"/>
        <v>7.3170731707317067</v>
      </c>
      <c r="I72" s="14">
        <f t="shared" si="9"/>
        <v>12.195121951219512</v>
      </c>
      <c r="J72" s="14">
        <f t="shared" si="10"/>
        <v>-4.8780487804878048</v>
      </c>
    </row>
    <row r="73" spans="1:10">
      <c r="A73" s="13" t="s">
        <v>83</v>
      </c>
      <c r="B73" s="12">
        <v>119</v>
      </c>
      <c r="C73" s="12">
        <v>119</v>
      </c>
      <c r="D73" s="12">
        <v>6</v>
      </c>
      <c r="E73" s="12">
        <v>10</v>
      </c>
      <c r="F73" s="12">
        <v>9</v>
      </c>
      <c r="G73" s="11">
        <f t="shared" si="7"/>
        <v>-3</v>
      </c>
      <c r="H73" s="14">
        <f t="shared" si="8"/>
        <v>4.918032786885246</v>
      </c>
      <c r="I73" s="14">
        <f t="shared" si="9"/>
        <v>7.3770491803278686</v>
      </c>
      <c r="J73" s="14">
        <f t="shared" si="10"/>
        <v>-2.459016393442623</v>
      </c>
    </row>
    <row r="74" spans="1:10">
      <c r="A74" s="13" t="s">
        <v>84</v>
      </c>
      <c r="B74" s="12">
        <v>55</v>
      </c>
      <c r="C74" s="12">
        <v>54</v>
      </c>
      <c r="D74" s="12">
        <v>2</v>
      </c>
      <c r="E74" s="12">
        <v>6</v>
      </c>
      <c r="F74" s="12">
        <v>6</v>
      </c>
      <c r="G74" s="11">
        <f t="shared" si="7"/>
        <v>-4</v>
      </c>
      <c r="H74" s="14">
        <f t="shared" si="8"/>
        <v>3.3898305084745761</v>
      </c>
      <c r="I74" s="14">
        <f t="shared" si="9"/>
        <v>10.16949152542373</v>
      </c>
      <c r="J74" s="14">
        <f t="shared" si="10"/>
        <v>-6.7796610169491522</v>
      </c>
    </row>
    <row r="75" spans="1:10">
      <c r="A75" s="13" t="s">
        <v>85</v>
      </c>
      <c r="B75" s="12">
        <v>50</v>
      </c>
      <c r="C75" s="12">
        <v>50</v>
      </c>
      <c r="D75" s="12">
        <v>4</v>
      </c>
      <c r="E75" s="12">
        <v>2</v>
      </c>
      <c r="F75" s="12">
        <v>2</v>
      </c>
      <c r="G75" s="11">
        <f t="shared" si="7"/>
        <v>2</v>
      </c>
      <c r="H75" s="14">
        <f t="shared" si="8"/>
        <v>8.3333333333333321</v>
      </c>
      <c r="I75" s="14">
        <f t="shared" si="9"/>
        <v>4.1666666666666661</v>
      </c>
      <c r="J75" s="14">
        <f t="shared" si="10"/>
        <v>4.1666666666666661</v>
      </c>
    </row>
    <row r="76" spans="1:10">
      <c r="A76" s="13" t="s">
        <v>86</v>
      </c>
      <c r="B76" s="12">
        <v>151</v>
      </c>
      <c r="C76" s="12">
        <v>150</v>
      </c>
      <c r="D76" s="12">
        <v>12</v>
      </c>
      <c r="E76" s="12">
        <v>7</v>
      </c>
      <c r="F76" s="12">
        <v>6</v>
      </c>
      <c r="G76" s="11">
        <f t="shared" si="7"/>
        <v>6</v>
      </c>
      <c r="H76" s="14">
        <f t="shared" si="8"/>
        <v>8.2758620689655178</v>
      </c>
      <c r="I76" s="14">
        <f t="shared" si="9"/>
        <v>4.1379310344827589</v>
      </c>
      <c r="J76" s="14">
        <f t="shared" si="10"/>
        <v>4.1379310344827589</v>
      </c>
    </row>
    <row r="77" spans="1:10">
      <c r="A77" s="13" t="s">
        <v>87</v>
      </c>
      <c r="B77" s="12">
        <v>44</v>
      </c>
      <c r="C77" s="12">
        <v>44</v>
      </c>
      <c r="D77" s="12">
        <v>1</v>
      </c>
      <c r="E77" s="12">
        <v>3</v>
      </c>
      <c r="F77" s="12">
        <v>3</v>
      </c>
      <c r="G77" s="11">
        <f t="shared" si="7"/>
        <v>-2</v>
      </c>
      <c r="H77" s="14">
        <f t="shared" si="8"/>
        <v>2.1739130434782608</v>
      </c>
      <c r="I77" s="14">
        <f t="shared" si="9"/>
        <v>6.5217391304347823</v>
      </c>
      <c r="J77" s="14">
        <f t="shared" si="10"/>
        <v>-4.3478260869565215</v>
      </c>
    </row>
    <row r="78" spans="1:10">
      <c r="A78" s="13" t="s">
        <v>88</v>
      </c>
      <c r="B78" s="12">
        <v>95</v>
      </c>
      <c r="C78" s="12">
        <v>94</v>
      </c>
      <c r="D78" s="12">
        <v>5</v>
      </c>
      <c r="E78" s="12">
        <v>10</v>
      </c>
      <c r="F78" s="12">
        <v>9</v>
      </c>
      <c r="G78" s="11">
        <f t="shared" si="7"/>
        <v>-4</v>
      </c>
      <c r="H78" s="14">
        <f t="shared" si="8"/>
        <v>5.0505050505050502</v>
      </c>
      <c r="I78" s="14">
        <f t="shared" si="9"/>
        <v>9.0909090909090917</v>
      </c>
      <c r="J78" s="14">
        <f t="shared" si="10"/>
        <v>-4.0404040404040407</v>
      </c>
    </row>
    <row r="79" spans="1:10">
      <c r="A79" s="13" t="s">
        <v>89</v>
      </c>
      <c r="B79" s="12">
        <v>110</v>
      </c>
      <c r="C79" s="12">
        <v>108</v>
      </c>
      <c r="D79" s="12">
        <v>6</v>
      </c>
      <c r="E79" s="12">
        <v>9</v>
      </c>
      <c r="F79" s="12">
        <v>9</v>
      </c>
      <c r="G79" s="11">
        <f t="shared" si="7"/>
        <v>-3</v>
      </c>
      <c r="H79" s="14">
        <f t="shared" si="8"/>
        <v>5.3097345132743365</v>
      </c>
      <c r="I79" s="14">
        <f t="shared" si="9"/>
        <v>7.9646017699115044</v>
      </c>
      <c r="J79" s="14">
        <f t="shared" si="10"/>
        <v>-2.6548672566371683</v>
      </c>
    </row>
    <row r="80" spans="1:10">
      <c r="A80" s="13" t="s">
        <v>90</v>
      </c>
      <c r="B80" s="12">
        <v>110</v>
      </c>
      <c r="C80" s="12">
        <v>109</v>
      </c>
      <c r="D80" s="12">
        <v>5</v>
      </c>
      <c r="E80" s="12">
        <v>12</v>
      </c>
      <c r="F80" s="12">
        <v>11</v>
      </c>
      <c r="G80" s="11">
        <f t="shared" si="7"/>
        <v>-6</v>
      </c>
      <c r="H80" s="14">
        <f t="shared" si="8"/>
        <v>4.3103448275862073</v>
      </c>
      <c r="I80" s="14">
        <f t="shared" si="9"/>
        <v>9.4827586206896548</v>
      </c>
      <c r="J80" s="14">
        <f t="shared" si="10"/>
        <v>-5.1724137931034484</v>
      </c>
    </row>
    <row r="81" spans="1:10">
      <c r="A81" s="13" t="s">
        <v>91</v>
      </c>
      <c r="B81" s="12">
        <v>64</v>
      </c>
      <c r="C81" s="12">
        <v>64</v>
      </c>
      <c r="D81" s="12">
        <v>4</v>
      </c>
      <c r="E81" s="12">
        <v>7</v>
      </c>
      <c r="F81" s="12">
        <v>5</v>
      </c>
      <c r="G81" s="11">
        <f t="shared" si="7"/>
        <v>-1</v>
      </c>
      <c r="H81" s="14">
        <f t="shared" si="8"/>
        <v>6.1538461538461542</v>
      </c>
      <c r="I81" s="14">
        <f t="shared" si="9"/>
        <v>7.6923076923076925</v>
      </c>
      <c r="J81" s="14">
        <f t="shared" si="10"/>
        <v>-1.5384615384615385</v>
      </c>
    </row>
    <row r="82" spans="1:10">
      <c r="A82" s="13" t="s">
        <v>92</v>
      </c>
      <c r="B82" s="12">
        <v>293</v>
      </c>
      <c r="C82" s="12">
        <v>291</v>
      </c>
      <c r="D82" s="12">
        <v>16</v>
      </c>
      <c r="E82" s="12">
        <v>21</v>
      </c>
      <c r="F82" s="12">
        <v>17</v>
      </c>
      <c r="G82" s="11">
        <f t="shared" si="7"/>
        <v>-1</v>
      </c>
      <c r="H82" s="14">
        <f t="shared" si="8"/>
        <v>5.4421768707482991</v>
      </c>
      <c r="I82" s="14">
        <f t="shared" si="9"/>
        <v>5.7823129251700678</v>
      </c>
      <c r="J82" s="14">
        <f t="shared" si="10"/>
        <v>-0.3401360544217687</v>
      </c>
    </row>
    <row r="83" spans="1:10">
      <c r="A83" s="13" t="s">
        <v>93</v>
      </c>
      <c r="B83" s="12">
        <v>32</v>
      </c>
      <c r="C83" s="12">
        <v>32</v>
      </c>
      <c r="D83" s="12">
        <v>1</v>
      </c>
      <c r="E83" s="12">
        <v>3</v>
      </c>
      <c r="F83" s="12">
        <v>3</v>
      </c>
      <c r="G83" s="11">
        <f t="shared" si="7"/>
        <v>-2</v>
      </c>
      <c r="H83" s="14">
        <f t="shared" si="8"/>
        <v>2.9411764705882351</v>
      </c>
      <c r="I83" s="14">
        <f t="shared" si="9"/>
        <v>8.8235294117647065</v>
      </c>
      <c r="J83" s="14">
        <f t="shared" si="10"/>
        <v>-5.8823529411764701</v>
      </c>
    </row>
    <row r="84" spans="1:10">
      <c r="A84" s="13" t="s">
        <v>94</v>
      </c>
      <c r="B84" s="12">
        <v>107</v>
      </c>
      <c r="C84" s="12">
        <v>107</v>
      </c>
      <c r="D84" s="12">
        <v>8</v>
      </c>
      <c r="E84" s="12">
        <v>7</v>
      </c>
      <c r="F84" s="12">
        <v>7</v>
      </c>
      <c r="G84" s="11">
        <f t="shared" si="7"/>
        <v>1</v>
      </c>
      <c r="H84" s="14">
        <f t="shared" si="8"/>
        <v>7.5471698113207548</v>
      </c>
      <c r="I84" s="14">
        <f t="shared" si="9"/>
        <v>6.6037735849056602</v>
      </c>
      <c r="J84" s="14">
        <f t="shared" si="10"/>
        <v>0.94339622641509435</v>
      </c>
    </row>
    <row r="85" spans="1:10">
      <c r="A85" s="13" t="s">
        <v>95</v>
      </c>
      <c r="B85" s="12">
        <v>39</v>
      </c>
      <c r="C85" s="12">
        <v>39</v>
      </c>
      <c r="D85" s="12">
        <v>2</v>
      </c>
      <c r="E85" s="12">
        <v>1</v>
      </c>
      <c r="F85" s="12">
        <v>1</v>
      </c>
      <c r="G85" s="11">
        <f t="shared" si="7"/>
        <v>1</v>
      </c>
      <c r="H85" s="14">
        <f t="shared" si="8"/>
        <v>5.2631578947368416</v>
      </c>
      <c r="I85" s="14">
        <f t="shared" si="9"/>
        <v>2.6315789473684208</v>
      </c>
      <c r="J85" s="14">
        <f t="shared" si="10"/>
        <v>2.6315789473684208</v>
      </c>
    </row>
    <row r="86" spans="1:10">
      <c r="A86" s="13" t="s">
        <v>96</v>
      </c>
      <c r="B86" s="12">
        <v>259</v>
      </c>
      <c r="C86" s="12">
        <v>259</v>
      </c>
      <c r="D86" s="12">
        <v>16</v>
      </c>
      <c r="E86" s="12">
        <v>19</v>
      </c>
      <c r="F86" s="12">
        <v>19</v>
      </c>
      <c r="G86" s="11">
        <f t="shared" si="7"/>
        <v>-3</v>
      </c>
      <c r="H86" s="14">
        <f t="shared" si="8"/>
        <v>6.1068702290076331</v>
      </c>
      <c r="I86" s="14">
        <f t="shared" si="9"/>
        <v>7.2519083969465647</v>
      </c>
      <c r="J86" s="14">
        <f t="shared" si="10"/>
        <v>-1.1450381679389312</v>
      </c>
    </row>
    <row r="87" spans="1:10">
      <c r="A87" s="13" t="s">
        <v>97</v>
      </c>
      <c r="B87" s="12">
        <v>317</v>
      </c>
      <c r="C87" s="12">
        <v>311</v>
      </c>
      <c r="D87" s="12">
        <v>17</v>
      </c>
      <c r="E87" s="12">
        <v>37</v>
      </c>
      <c r="F87" s="12">
        <v>35</v>
      </c>
      <c r="G87" s="11">
        <f t="shared" si="7"/>
        <v>-18</v>
      </c>
      <c r="H87" s="14">
        <f t="shared" si="8"/>
        <v>5.0746268656716413</v>
      </c>
      <c r="I87" s="14">
        <f t="shared" si="9"/>
        <v>10.44776119402985</v>
      </c>
      <c r="J87" s="14">
        <f t="shared" si="10"/>
        <v>-5.3731343283582085</v>
      </c>
    </row>
    <row r="88" spans="1:10">
      <c r="A88" s="13" t="s">
        <v>98</v>
      </c>
      <c r="B88" s="12">
        <v>352</v>
      </c>
      <c r="C88" s="12">
        <v>352</v>
      </c>
      <c r="D88" s="12">
        <v>20</v>
      </c>
      <c r="E88" s="12">
        <v>27</v>
      </c>
      <c r="F88" s="12">
        <v>25</v>
      </c>
      <c r="G88" s="11">
        <f t="shared" si="7"/>
        <v>-5</v>
      </c>
      <c r="H88" s="14">
        <f t="shared" si="8"/>
        <v>5.6022408963585439</v>
      </c>
      <c r="I88" s="14">
        <f t="shared" si="9"/>
        <v>7.0028011204481793</v>
      </c>
      <c r="J88" s="14">
        <f t="shared" si="10"/>
        <v>-1.400560224089636</v>
      </c>
    </row>
    <row r="89" spans="1:10">
      <c r="A89" s="13" t="s">
        <v>99</v>
      </c>
      <c r="B89" s="12">
        <v>95</v>
      </c>
      <c r="C89" s="12">
        <v>95</v>
      </c>
      <c r="D89" s="12">
        <v>8</v>
      </c>
      <c r="E89" s="12">
        <v>5</v>
      </c>
      <c r="F89" s="12">
        <v>5</v>
      </c>
      <c r="G89" s="11">
        <f t="shared" si="7"/>
        <v>3</v>
      </c>
      <c r="H89" s="14">
        <f t="shared" si="8"/>
        <v>8.695652173913043</v>
      </c>
      <c r="I89" s="14">
        <f t="shared" si="9"/>
        <v>5.4347826086956523</v>
      </c>
      <c r="J89" s="14">
        <f t="shared" si="10"/>
        <v>3.2608695652173911</v>
      </c>
    </row>
    <row r="90" spans="1:10">
      <c r="A90" s="13" t="s">
        <v>100</v>
      </c>
      <c r="B90" s="12">
        <v>251</v>
      </c>
      <c r="C90" s="12">
        <v>250</v>
      </c>
      <c r="D90" s="12">
        <v>21</v>
      </c>
      <c r="E90" s="12">
        <v>17</v>
      </c>
      <c r="F90" s="12">
        <v>15</v>
      </c>
      <c r="G90" s="11">
        <f t="shared" si="7"/>
        <v>6</v>
      </c>
      <c r="H90" s="14">
        <f t="shared" si="8"/>
        <v>8.5714285714285712</v>
      </c>
      <c r="I90" s="14">
        <f t="shared" si="9"/>
        <v>6.1224489795918364</v>
      </c>
      <c r="J90" s="14">
        <f t="shared" si="10"/>
        <v>2.4489795918367347</v>
      </c>
    </row>
    <row r="91" spans="1:10">
      <c r="A91" s="13" t="s">
        <v>101</v>
      </c>
      <c r="B91" s="12">
        <v>431</v>
      </c>
      <c r="C91" s="12">
        <v>431</v>
      </c>
      <c r="D91" s="12">
        <v>28</v>
      </c>
      <c r="E91" s="12">
        <v>31</v>
      </c>
      <c r="F91" s="12">
        <v>31</v>
      </c>
      <c r="G91" s="11">
        <f t="shared" si="7"/>
        <v>-3</v>
      </c>
      <c r="H91" s="14">
        <f t="shared" si="8"/>
        <v>6.4516129032258061</v>
      </c>
      <c r="I91" s="14">
        <f t="shared" si="9"/>
        <v>7.1428571428571423</v>
      </c>
      <c r="J91" s="14">
        <f t="shared" si="10"/>
        <v>-0.69124423963133641</v>
      </c>
    </row>
    <row r="92" spans="1:10">
      <c r="A92" s="13" t="s">
        <v>102</v>
      </c>
      <c r="B92" s="12">
        <v>157</v>
      </c>
      <c r="C92" s="12">
        <v>157</v>
      </c>
      <c r="D92" s="12">
        <v>14</v>
      </c>
      <c r="E92" s="12">
        <v>12</v>
      </c>
      <c r="F92" s="12">
        <v>8</v>
      </c>
      <c r="G92" s="11">
        <f t="shared" si="7"/>
        <v>6</v>
      </c>
      <c r="H92" s="14">
        <f t="shared" si="8"/>
        <v>9.2715231788079464</v>
      </c>
      <c r="I92" s="14">
        <f t="shared" si="9"/>
        <v>5.298013245033113</v>
      </c>
      <c r="J92" s="14">
        <f t="shared" si="10"/>
        <v>3.9735099337748347</v>
      </c>
    </row>
    <row r="93" spans="1:10">
      <c r="A93" s="13" t="s">
        <v>103</v>
      </c>
      <c r="B93" s="12">
        <v>295</v>
      </c>
      <c r="C93" s="12">
        <v>295</v>
      </c>
      <c r="D93" s="12">
        <v>22</v>
      </c>
      <c r="E93" s="12">
        <v>22</v>
      </c>
      <c r="F93" s="12">
        <v>19</v>
      </c>
      <c r="G93" s="11">
        <f t="shared" si="7"/>
        <v>3</v>
      </c>
      <c r="H93" s="14">
        <f t="shared" si="8"/>
        <v>7.5342465753424657</v>
      </c>
      <c r="I93" s="14">
        <f t="shared" si="9"/>
        <v>6.506849315068493</v>
      </c>
      <c r="J93" s="14">
        <f t="shared" si="10"/>
        <v>1.0273972602739725</v>
      </c>
    </row>
    <row r="94" spans="1:10">
      <c r="A94" s="13" t="s">
        <v>104</v>
      </c>
      <c r="B94" s="12">
        <v>134</v>
      </c>
      <c r="C94" s="12">
        <v>133</v>
      </c>
      <c r="D94" s="12">
        <v>8</v>
      </c>
      <c r="E94" s="12">
        <v>5</v>
      </c>
      <c r="F94" s="12">
        <v>5</v>
      </c>
      <c r="G94" s="11">
        <f t="shared" si="7"/>
        <v>3</v>
      </c>
      <c r="H94" s="14">
        <f t="shared" si="8"/>
        <v>6.1068702290076331</v>
      </c>
      <c r="I94" s="14">
        <f t="shared" si="9"/>
        <v>3.8167938931297711</v>
      </c>
      <c r="J94" s="14">
        <f t="shared" si="10"/>
        <v>2.2900763358778624</v>
      </c>
    </row>
    <row r="95" spans="1:10">
      <c r="A95" s="13" t="s">
        <v>105</v>
      </c>
      <c r="B95" s="12">
        <v>340</v>
      </c>
      <c r="C95" s="12">
        <v>340</v>
      </c>
      <c r="D95" s="12">
        <v>26</v>
      </c>
      <c r="E95" s="12">
        <v>24</v>
      </c>
      <c r="F95" s="12">
        <v>24</v>
      </c>
      <c r="G95" s="11">
        <f t="shared" si="7"/>
        <v>2</v>
      </c>
      <c r="H95" s="14">
        <f t="shared" si="8"/>
        <v>7.6923076923076925</v>
      </c>
      <c r="I95" s="14">
        <f t="shared" si="9"/>
        <v>7.1005917159763312</v>
      </c>
      <c r="J95" s="14">
        <f t="shared" si="10"/>
        <v>0.59171597633136097</v>
      </c>
    </row>
    <row r="96" spans="1:10">
      <c r="A96" s="13" t="s">
        <v>106</v>
      </c>
      <c r="B96" s="12">
        <v>135</v>
      </c>
      <c r="C96" s="12">
        <v>134</v>
      </c>
      <c r="D96" s="12">
        <v>6</v>
      </c>
      <c r="E96" s="12">
        <v>5</v>
      </c>
      <c r="F96" s="12">
        <v>5</v>
      </c>
      <c r="G96" s="11">
        <f t="shared" si="7"/>
        <v>1</v>
      </c>
      <c r="H96" s="14">
        <f t="shared" si="8"/>
        <v>4.4776119402985071</v>
      </c>
      <c r="I96" s="14">
        <f t="shared" si="9"/>
        <v>3.7313432835820892</v>
      </c>
      <c r="J96" s="14">
        <f t="shared" si="10"/>
        <v>0.74626865671641784</v>
      </c>
    </row>
    <row r="97" spans="1:10">
      <c r="A97" s="13" t="s">
        <v>107</v>
      </c>
      <c r="B97" s="12">
        <v>34</v>
      </c>
      <c r="C97" s="12">
        <v>34</v>
      </c>
      <c r="D97" s="12">
        <v>1</v>
      </c>
      <c r="E97" s="12">
        <v>2</v>
      </c>
      <c r="F97" s="12">
        <v>2</v>
      </c>
      <c r="G97" s="11">
        <f t="shared" si="7"/>
        <v>-1</v>
      </c>
      <c r="H97" s="14">
        <f t="shared" si="8"/>
        <v>2.8571428571428572</v>
      </c>
      <c r="I97" s="14">
        <f t="shared" si="9"/>
        <v>5.7142857142857144</v>
      </c>
      <c r="J97" s="14">
        <f t="shared" si="10"/>
        <v>-2.8571428571428572</v>
      </c>
    </row>
    <row r="98" spans="1:10">
      <c r="A98" s="13" t="s">
        <v>108</v>
      </c>
      <c r="B98" s="12">
        <v>32</v>
      </c>
      <c r="C98" s="12">
        <v>32</v>
      </c>
      <c r="D98" s="12">
        <v>1</v>
      </c>
      <c r="E98" s="12">
        <v>4</v>
      </c>
      <c r="F98" s="12">
        <v>4</v>
      </c>
      <c r="G98" s="11">
        <f t="shared" si="7"/>
        <v>-3</v>
      </c>
      <c r="H98" s="14">
        <f t="shared" si="8"/>
        <v>2.8571428571428572</v>
      </c>
      <c r="I98" s="14">
        <f t="shared" si="9"/>
        <v>11.428571428571429</v>
      </c>
      <c r="J98" s="14">
        <f t="shared" si="10"/>
        <v>-8.5714285714285712</v>
      </c>
    </row>
    <row r="99" spans="1:10">
      <c r="A99" s="13" t="s">
        <v>109</v>
      </c>
      <c r="B99" s="12">
        <v>33</v>
      </c>
      <c r="C99" s="12">
        <v>33</v>
      </c>
      <c r="D99" s="12">
        <v>2</v>
      </c>
      <c r="E99" s="12">
        <v>3</v>
      </c>
      <c r="F99" s="12">
        <v>3</v>
      </c>
      <c r="G99" s="11">
        <f t="shared" si="7"/>
        <v>-1</v>
      </c>
      <c r="H99" s="14">
        <f t="shared" si="8"/>
        <v>5.8823529411764701</v>
      </c>
      <c r="I99" s="14">
        <f t="shared" si="9"/>
        <v>8.8235294117647065</v>
      </c>
      <c r="J99" s="14">
        <f t="shared" si="10"/>
        <v>-2.9411764705882351</v>
      </c>
    </row>
    <row r="100" spans="1:10">
      <c r="A100" s="13" t="s">
        <v>110</v>
      </c>
      <c r="B100" s="12">
        <v>106</v>
      </c>
      <c r="C100" s="12">
        <v>106</v>
      </c>
      <c r="D100" s="12">
        <v>5</v>
      </c>
      <c r="E100" s="12">
        <v>3</v>
      </c>
      <c r="F100" s="12">
        <v>3</v>
      </c>
      <c r="G100" s="11">
        <f t="shared" si="7"/>
        <v>2</v>
      </c>
      <c r="H100" s="14">
        <f t="shared" si="8"/>
        <v>4.8076923076923084</v>
      </c>
      <c r="I100" s="14">
        <f t="shared" si="9"/>
        <v>2.8846153846153846</v>
      </c>
      <c r="J100" s="14">
        <f t="shared" si="10"/>
        <v>1.9230769230769231</v>
      </c>
    </row>
    <row r="101" spans="1:10">
      <c r="A101" s="13" t="s">
        <v>111</v>
      </c>
      <c r="B101" s="12">
        <v>107</v>
      </c>
      <c r="C101" s="12">
        <v>107</v>
      </c>
      <c r="D101" s="12">
        <v>17</v>
      </c>
      <c r="E101" s="12">
        <v>12</v>
      </c>
      <c r="F101" s="12">
        <v>12</v>
      </c>
      <c r="G101" s="11">
        <f t="shared" si="7"/>
        <v>5</v>
      </c>
      <c r="H101" s="14">
        <f t="shared" si="8"/>
        <v>16.666666666666664</v>
      </c>
      <c r="I101" s="14">
        <f t="shared" si="9"/>
        <v>11.76470588235294</v>
      </c>
      <c r="J101" s="14">
        <f t="shared" si="10"/>
        <v>4.9019607843137258</v>
      </c>
    </row>
    <row r="102" spans="1:10">
      <c r="A102" s="8" t="s">
        <v>112</v>
      </c>
      <c r="B102" s="7">
        <v>17097</v>
      </c>
      <c r="C102" s="7">
        <v>17004</v>
      </c>
      <c r="D102" s="7">
        <v>1123</v>
      </c>
      <c r="E102" s="7">
        <v>1230</v>
      </c>
      <c r="F102" s="7">
        <v>1125</v>
      </c>
      <c r="G102" s="15">
        <f t="shared" si="7"/>
        <v>-2</v>
      </c>
      <c r="H102" s="16">
        <f t="shared" si="8"/>
        <v>6.5676355342417683</v>
      </c>
      <c r="I102" s="16">
        <f t="shared" si="9"/>
        <v>6.5793321246856538</v>
      </c>
      <c r="J102" s="16">
        <f t="shared" si="10"/>
        <v>-1.1696590443885607E-2</v>
      </c>
    </row>
    <row r="105" spans="1:10">
      <c r="A105" s="1" t="s">
        <v>11</v>
      </c>
      <c r="B105" s="6"/>
      <c r="C105" s="6"/>
    </row>
    <row r="106" spans="1:10">
      <c r="A106" s="1" t="s">
        <v>12</v>
      </c>
      <c r="B106" s="6"/>
      <c r="C106" s="6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525DF-007D-4C07-A3E4-DBEC0DCFB2B4}">
  <dimension ref="A1:J54"/>
  <sheetViews>
    <sheetView workbookViewId="0">
      <selection sqref="A1:J1"/>
    </sheetView>
  </sheetViews>
  <sheetFormatPr defaultRowHeight="15"/>
  <cols>
    <col min="1" max="1" width="25.85546875" customWidth="1"/>
  </cols>
  <sheetData>
    <row r="1" spans="1:10" s="17" customFormat="1" ht="22.5" customHeight="1">
      <c r="A1" s="36" t="s">
        <v>113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14</v>
      </c>
      <c r="B3" s="12">
        <v>1</v>
      </c>
      <c r="C3" s="12">
        <v>1</v>
      </c>
      <c r="D3" s="12">
        <v>0</v>
      </c>
      <c r="E3" s="12">
        <v>0</v>
      </c>
      <c r="F3" s="12">
        <v>0</v>
      </c>
      <c r="G3" s="11">
        <f t="shared" ref="G3:G50" si="0">D3-F3</f>
        <v>0</v>
      </c>
      <c r="H3" s="14">
        <f t="shared" ref="H3:H50" si="1">D3/(B3-D3+F3)*100</f>
        <v>0</v>
      </c>
      <c r="I3" s="14">
        <f t="shared" ref="I3:I50" si="2">F3/(B3-D3+F3)*100</f>
        <v>0</v>
      </c>
      <c r="J3" s="14">
        <f t="shared" ref="J3:J50" si="3">G3/(B3-D3+F3)*100</f>
        <v>0</v>
      </c>
    </row>
    <row r="4" spans="1:10">
      <c r="A4" s="13" t="s">
        <v>15</v>
      </c>
      <c r="B4" s="12">
        <v>3</v>
      </c>
      <c r="C4" s="12">
        <v>3</v>
      </c>
      <c r="D4" s="12">
        <v>0</v>
      </c>
      <c r="E4" s="12">
        <v>0</v>
      </c>
      <c r="F4" s="12">
        <v>0</v>
      </c>
      <c r="G4" s="1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16</v>
      </c>
      <c r="B5" s="12">
        <v>1</v>
      </c>
      <c r="C5" s="12">
        <v>1</v>
      </c>
      <c r="D5" s="12">
        <v>0</v>
      </c>
      <c r="E5" s="12">
        <v>0</v>
      </c>
      <c r="F5" s="12">
        <v>0</v>
      </c>
      <c r="G5" s="11">
        <f t="shared" si="0"/>
        <v>0</v>
      </c>
      <c r="H5" s="14">
        <f t="shared" si="1"/>
        <v>0</v>
      </c>
      <c r="I5" s="14">
        <f t="shared" si="2"/>
        <v>0</v>
      </c>
      <c r="J5" s="14">
        <f t="shared" si="3"/>
        <v>0</v>
      </c>
    </row>
    <row r="6" spans="1:10">
      <c r="A6" s="13" t="s">
        <v>22</v>
      </c>
      <c r="B6" s="12">
        <v>0</v>
      </c>
      <c r="C6" s="12">
        <v>0</v>
      </c>
      <c r="D6" s="12">
        <v>0</v>
      </c>
      <c r="E6" s="12">
        <v>1</v>
      </c>
      <c r="F6" s="12">
        <v>1</v>
      </c>
      <c r="G6" s="11">
        <f t="shared" si="0"/>
        <v>-1</v>
      </c>
      <c r="H6" s="14">
        <f t="shared" si="1"/>
        <v>0</v>
      </c>
      <c r="I6" s="14">
        <f t="shared" si="2"/>
        <v>100</v>
      </c>
      <c r="J6" s="14">
        <f t="shared" si="3"/>
        <v>-100</v>
      </c>
    </row>
    <row r="7" spans="1:10">
      <c r="A7" s="13" t="s">
        <v>23</v>
      </c>
      <c r="B7" s="12">
        <v>2</v>
      </c>
      <c r="C7" s="12">
        <v>2</v>
      </c>
      <c r="D7" s="12">
        <v>0</v>
      </c>
      <c r="E7" s="12">
        <v>0</v>
      </c>
      <c r="F7" s="12">
        <v>0</v>
      </c>
      <c r="G7" s="11">
        <f t="shared" si="0"/>
        <v>0</v>
      </c>
      <c r="H7" s="14">
        <f t="shared" si="1"/>
        <v>0</v>
      </c>
      <c r="I7" s="14">
        <f t="shared" si="2"/>
        <v>0</v>
      </c>
      <c r="J7" s="14">
        <f t="shared" si="3"/>
        <v>0</v>
      </c>
    </row>
    <row r="8" spans="1:10">
      <c r="A8" s="13" t="s">
        <v>25</v>
      </c>
      <c r="B8" s="12">
        <v>1</v>
      </c>
      <c r="C8" s="12">
        <v>1</v>
      </c>
      <c r="D8" s="12">
        <v>0</v>
      </c>
      <c r="E8" s="12">
        <v>0</v>
      </c>
      <c r="F8" s="12">
        <v>0</v>
      </c>
      <c r="G8" s="11">
        <f t="shared" si="0"/>
        <v>0</v>
      </c>
      <c r="H8" s="14">
        <f t="shared" si="1"/>
        <v>0</v>
      </c>
      <c r="I8" s="14">
        <f t="shared" si="2"/>
        <v>0</v>
      </c>
      <c r="J8" s="14">
        <f t="shared" si="3"/>
        <v>0</v>
      </c>
    </row>
    <row r="9" spans="1:10">
      <c r="A9" s="13" t="s">
        <v>28</v>
      </c>
      <c r="B9" s="12">
        <v>1</v>
      </c>
      <c r="C9" s="12">
        <v>1</v>
      </c>
      <c r="D9" s="12">
        <v>0</v>
      </c>
      <c r="E9" s="12">
        <v>1</v>
      </c>
      <c r="F9" s="12">
        <v>1</v>
      </c>
      <c r="G9" s="11">
        <f t="shared" si="0"/>
        <v>-1</v>
      </c>
      <c r="H9" s="14">
        <f t="shared" si="1"/>
        <v>0</v>
      </c>
      <c r="I9" s="14">
        <f t="shared" si="2"/>
        <v>50</v>
      </c>
      <c r="J9" s="14">
        <f t="shared" si="3"/>
        <v>-50</v>
      </c>
    </row>
    <row r="10" spans="1:10">
      <c r="A10" s="13" t="s">
        <v>29</v>
      </c>
      <c r="B10" s="12">
        <v>1</v>
      </c>
      <c r="C10" s="12">
        <v>1</v>
      </c>
      <c r="D10" s="12">
        <v>0</v>
      </c>
      <c r="E10" s="12">
        <v>0</v>
      </c>
      <c r="F10" s="12">
        <v>0</v>
      </c>
      <c r="G10" s="11">
        <f t="shared" si="0"/>
        <v>0</v>
      </c>
      <c r="H10" s="14">
        <f t="shared" si="1"/>
        <v>0</v>
      </c>
      <c r="I10" s="14">
        <f t="shared" si="2"/>
        <v>0</v>
      </c>
      <c r="J10" s="14">
        <f t="shared" si="3"/>
        <v>0</v>
      </c>
    </row>
    <row r="11" spans="1:10">
      <c r="A11" s="13" t="s">
        <v>30</v>
      </c>
      <c r="B11" s="12">
        <v>1</v>
      </c>
      <c r="C11" s="12">
        <v>1</v>
      </c>
      <c r="D11" s="12">
        <v>0</v>
      </c>
      <c r="E11" s="12">
        <v>0</v>
      </c>
      <c r="F11" s="12">
        <v>0</v>
      </c>
      <c r="G11" s="11">
        <f t="shared" si="0"/>
        <v>0</v>
      </c>
      <c r="H11" s="14">
        <f t="shared" si="1"/>
        <v>0</v>
      </c>
      <c r="I11" s="14">
        <f t="shared" si="2"/>
        <v>0</v>
      </c>
      <c r="J11" s="14">
        <f t="shared" si="3"/>
        <v>0</v>
      </c>
    </row>
    <row r="12" spans="1:10">
      <c r="A12" s="13" t="s">
        <v>31</v>
      </c>
      <c r="B12" s="12">
        <v>0</v>
      </c>
      <c r="C12" s="12">
        <v>0</v>
      </c>
      <c r="D12" s="12">
        <v>0</v>
      </c>
      <c r="E12" s="12">
        <v>1</v>
      </c>
      <c r="F12" s="12">
        <v>1</v>
      </c>
      <c r="G12" s="11">
        <f t="shared" si="0"/>
        <v>-1</v>
      </c>
      <c r="H12" s="14">
        <f t="shared" si="1"/>
        <v>0</v>
      </c>
      <c r="I12" s="14">
        <f t="shared" si="2"/>
        <v>100</v>
      </c>
      <c r="J12" s="14">
        <f t="shared" si="3"/>
        <v>-100</v>
      </c>
    </row>
    <row r="13" spans="1:10">
      <c r="A13" s="13" t="s">
        <v>33</v>
      </c>
      <c r="B13" s="12">
        <v>1</v>
      </c>
      <c r="C13" s="12">
        <v>1</v>
      </c>
      <c r="D13" s="12">
        <v>0</v>
      </c>
      <c r="E13" s="12">
        <v>0</v>
      </c>
      <c r="F13" s="12">
        <v>0</v>
      </c>
      <c r="G13" s="11">
        <f t="shared" si="0"/>
        <v>0</v>
      </c>
      <c r="H13" s="14">
        <f t="shared" si="1"/>
        <v>0</v>
      </c>
      <c r="I13" s="14">
        <f t="shared" si="2"/>
        <v>0</v>
      </c>
      <c r="J13" s="14">
        <f t="shared" si="3"/>
        <v>0</v>
      </c>
    </row>
    <row r="14" spans="1:10">
      <c r="A14" s="13" t="s">
        <v>35</v>
      </c>
      <c r="B14" s="12">
        <v>4</v>
      </c>
      <c r="C14" s="12">
        <v>4</v>
      </c>
      <c r="D14" s="12">
        <v>0</v>
      </c>
      <c r="E14" s="12">
        <v>0</v>
      </c>
      <c r="F14" s="12">
        <v>0</v>
      </c>
      <c r="G14" s="11">
        <f t="shared" si="0"/>
        <v>0</v>
      </c>
      <c r="H14" s="14">
        <f t="shared" si="1"/>
        <v>0</v>
      </c>
      <c r="I14" s="14">
        <f t="shared" si="2"/>
        <v>0</v>
      </c>
      <c r="J14" s="14">
        <f t="shared" si="3"/>
        <v>0</v>
      </c>
    </row>
    <row r="15" spans="1:10">
      <c r="A15" s="13" t="s">
        <v>36</v>
      </c>
      <c r="B15" s="12">
        <v>0</v>
      </c>
      <c r="C15" s="12">
        <v>0</v>
      </c>
      <c r="D15" s="12">
        <v>0</v>
      </c>
      <c r="E15" s="12">
        <v>1</v>
      </c>
      <c r="F15" s="12">
        <v>1</v>
      </c>
      <c r="G15" s="11">
        <f t="shared" si="0"/>
        <v>-1</v>
      </c>
      <c r="H15" s="14">
        <f t="shared" si="1"/>
        <v>0</v>
      </c>
      <c r="I15" s="14">
        <f t="shared" si="2"/>
        <v>100</v>
      </c>
      <c r="J15" s="14">
        <f t="shared" si="3"/>
        <v>-100</v>
      </c>
    </row>
    <row r="16" spans="1:10">
      <c r="A16" s="13" t="s">
        <v>37</v>
      </c>
      <c r="B16" s="12">
        <v>4</v>
      </c>
      <c r="C16" s="12">
        <v>4</v>
      </c>
      <c r="D16" s="12">
        <v>0</v>
      </c>
      <c r="E16" s="12">
        <v>0</v>
      </c>
      <c r="F16" s="12">
        <v>0</v>
      </c>
      <c r="G16" s="11">
        <f t="shared" si="0"/>
        <v>0</v>
      </c>
      <c r="H16" s="14">
        <f t="shared" si="1"/>
        <v>0</v>
      </c>
      <c r="I16" s="14">
        <f t="shared" si="2"/>
        <v>0</v>
      </c>
      <c r="J16" s="14">
        <f t="shared" si="3"/>
        <v>0</v>
      </c>
    </row>
    <row r="17" spans="1:10">
      <c r="A17" s="13" t="s">
        <v>41</v>
      </c>
      <c r="B17" s="12">
        <v>3</v>
      </c>
      <c r="C17" s="12">
        <v>3</v>
      </c>
      <c r="D17" s="12">
        <v>1</v>
      </c>
      <c r="E17" s="12">
        <v>0</v>
      </c>
      <c r="F17" s="12">
        <v>0</v>
      </c>
      <c r="G17" s="11">
        <f t="shared" si="0"/>
        <v>1</v>
      </c>
      <c r="H17" s="14">
        <f t="shared" si="1"/>
        <v>50</v>
      </c>
      <c r="I17" s="14">
        <f t="shared" si="2"/>
        <v>0</v>
      </c>
      <c r="J17" s="14">
        <f t="shared" si="3"/>
        <v>50</v>
      </c>
    </row>
    <row r="18" spans="1:10">
      <c r="A18" s="13" t="s">
        <v>43</v>
      </c>
      <c r="B18" s="12">
        <v>1</v>
      </c>
      <c r="C18" s="12">
        <v>1</v>
      </c>
      <c r="D18" s="12">
        <v>0</v>
      </c>
      <c r="E18" s="12">
        <v>0</v>
      </c>
      <c r="F18" s="12">
        <v>0</v>
      </c>
      <c r="G18" s="11">
        <f t="shared" si="0"/>
        <v>0</v>
      </c>
      <c r="H18" s="14">
        <f t="shared" si="1"/>
        <v>0</v>
      </c>
      <c r="I18" s="14">
        <f t="shared" si="2"/>
        <v>0</v>
      </c>
      <c r="J18" s="14">
        <f t="shared" si="3"/>
        <v>0</v>
      </c>
    </row>
    <row r="19" spans="1:10">
      <c r="A19" s="13" t="s">
        <v>44</v>
      </c>
      <c r="B19" s="12">
        <v>0</v>
      </c>
      <c r="C19" s="12">
        <v>0</v>
      </c>
      <c r="D19" s="12">
        <v>0</v>
      </c>
      <c r="E19" s="12">
        <v>1</v>
      </c>
      <c r="F19" s="12">
        <v>1</v>
      </c>
      <c r="G19" s="11">
        <f t="shared" si="0"/>
        <v>-1</v>
      </c>
      <c r="H19" s="14">
        <f t="shared" si="1"/>
        <v>0</v>
      </c>
      <c r="I19" s="14">
        <f t="shared" si="2"/>
        <v>100</v>
      </c>
      <c r="J19" s="14">
        <f t="shared" si="3"/>
        <v>-100</v>
      </c>
    </row>
    <row r="20" spans="1:10">
      <c r="A20" s="13" t="s">
        <v>46</v>
      </c>
      <c r="B20" s="12">
        <v>1</v>
      </c>
      <c r="C20" s="12">
        <v>1</v>
      </c>
      <c r="D20" s="12">
        <v>0</v>
      </c>
      <c r="E20" s="12">
        <v>0</v>
      </c>
      <c r="F20" s="12">
        <v>0</v>
      </c>
      <c r="G20" s="11">
        <f t="shared" si="0"/>
        <v>0</v>
      </c>
      <c r="H20" s="14">
        <f t="shared" si="1"/>
        <v>0</v>
      </c>
      <c r="I20" s="14">
        <f t="shared" si="2"/>
        <v>0</v>
      </c>
      <c r="J20" s="14">
        <f t="shared" si="3"/>
        <v>0</v>
      </c>
    </row>
    <row r="21" spans="1:10">
      <c r="A21" s="13" t="s">
        <v>47</v>
      </c>
      <c r="B21" s="12">
        <v>1</v>
      </c>
      <c r="C21" s="12">
        <v>1</v>
      </c>
      <c r="D21" s="12">
        <v>0</v>
      </c>
      <c r="E21" s="12">
        <v>0</v>
      </c>
      <c r="F21" s="12">
        <v>0</v>
      </c>
      <c r="G21" s="11">
        <f t="shared" si="0"/>
        <v>0</v>
      </c>
      <c r="H21" s="14">
        <f t="shared" si="1"/>
        <v>0</v>
      </c>
      <c r="I21" s="14">
        <f t="shared" si="2"/>
        <v>0</v>
      </c>
      <c r="J21" s="14">
        <f t="shared" si="3"/>
        <v>0</v>
      </c>
    </row>
    <row r="22" spans="1:10">
      <c r="A22" s="13" t="s">
        <v>48</v>
      </c>
      <c r="B22" s="12">
        <v>3</v>
      </c>
      <c r="C22" s="12">
        <v>3</v>
      </c>
      <c r="D22" s="12">
        <v>0</v>
      </c>
      <c r="E22" s="12">
        <v>0</v>
      </c>
      <c r="F22" s="12">
        <v>0</v>
      </c>
      <c r="G22" s="11">
        <f t="shared" si="0"/>
        <v>0</v>
      </c>
      <c r="H22" s="14">
        <f t="shared" si="1"/>
        <v>0</v>
      </c>
      <c r="I22" s="14">
        <f t="shared" si="2"/>
        <v>0</v>
      </c>
      <c r="J22" s="14">
        <f t="shared" si="3"/>
        <v>0</v>
      </c>
    </row>
    <row r="23" spans="1:10">
      <c r="A23" s="13" t="s">
        <v>49</v>
      </c>
      <c r="B23" s="12">
        <v>1</v>
      </c>
      <c r="C23" s="12">
        <v>1</v>
      </c>
      <c r="D23" s="12">
        <v>0</v>
      </c>
      <c r="E23" s="12">
        <v>0</v>
      </c>
      <c r="F23" s="12">
        <v>0</v>
      </c>
      <c r="G23" s="11">
        <f t="shared" si="0"/>
        <v>0</v>
      </c>
      <c r="H23" s="14">
        <f t="shared" si="1"/>
        <v>0</v>
      </c>
      <c r="I23" s="14">
        <f t="shared" si="2"/>
        <v>0</v>
      </c>
      <c r="J23" s="14">
        <f t="shared" si="3"/>
        <v>0</v>
      </c>
    </row>
    <row r="24" spans="1:10">
      <c r="A24" s="13" t="s">
        <v>50</v>
      </c>
      <c r="B24" s="12">
        <v>1</v>
      </c>
      <c r="C24" s="12">
        <v>1</v>
      </c>
      <c r="D24" s="12">
        <v>0</v>
      </c>
      <c r="E24" s="12">
        <v>0</v>
      </c>
      <c r="F24" s="12">
        <v>0</v>
      </c>
      <c r="G24" s="11">
        <f t="shared" si="0"/>
        <v>0</v>
      </c>
      <c r="H24" s="14">
        <f t="shared" si="1"/>
        <v>0</v>
      </c>
      <c r="I24" s="14">
        <f t="shared" si="2"/>
        <v>0</v>
      </c>
      <c r="J24" s="14">
        <f t="shared" si="3"/>
        <v>0</v>
      </c>
    </row>
    <row r="25" spans="1:10">
      <c r="A25" s="13" t="s">
        <v>51</v>
      </c>
      <c r="B25" s="12">
        <v>2</v>
      </c>
      <c r="C25" s="12">
        <v>2</v>
      </c>
      <c r="D25" s="12">
        <v>0</v>
      </c>
      <c r="E25" s="12">
        <v>0</v>
      </c>
      <c r="F25" s="12">
        <v>0</v>
      </c>
      <c r="G25" s="11">
        <f t="shared" si="0"/>
        <v>0</v>
      </c>
      <c r="H25" s="14">
        <f t="shared" si="1"/>
        <v>0</v>
      </c>
      <c r="I25" s="14">
        <f t="shared" si="2"/>
        <v>0</v>
      </c>
      <c r="J25" s="14">
        <f t="shared" si="3"/>
        <v>0</v>
      </c>
    </row>
    <row r="26" spans="1:10">
      <c r="A26" s="13" t="s">
        <v>52</v>
      </c>
      <c r="B26" s="12">
        <v>1</v>
      </c>
      <c r="C26" s="12">
        <v>1</v>
      </c>
      <c r="D26" s="12">
        <v>0</v>
      </c>
      <c r="E26" s="12">
        <v>0</v>
      </c>
      <c r="F26" s="12">
        <v>0</v>
      </c>
      <c r="G26" s="11">
        <f t="shared" si="0"/>
        <v>0</v>
      </c>
      <c r="H26" s="14">
        <f t="shared" si="1"/>
        <v>0</v>
      </c>
      <c r="I26" s="14">
        <f t="shared" si="2"/>
        <v>0</v>
      </c>
      <c r="J26" s="14">
        <f t="shared" si="3"/>
        <v>0</v>
      </c>
    </row>
    <row r="27" spans="1:10">
      <c r="A27" s="13" t="s">
        <v>56</v>
      </c>
      <c r="B27" s="12">
        <v>3</v>
      </c>
      <c r="C27" s="12">
        <v>3</v>
      </c>
      <c r="D27" s="12">
        <v>0</v>
      </c>
      <c r="E27" s="12">
        <v>0</v>
      </c>
      <c r="F27" s="12">
        <v>0</v>
      </c>
      <c r="G27" s="11">
        <f t="shared" si="0"/>
        <v>0</v>
      </c>
      <c r="H27" s="14">
        <f t="shared" si="1"/>
        <v>0</v>
      </c>
      <c r="I27" s="14">
        <f t="shared" si="2"/>
        <v>0</v>
      </c>
      <c r="J27" s="14">
        <f t="shared" si="3"/>
        <v>0</v>
      </c>
    </row>
    <row r="28" spans="1:10">
      <c r="A28" s="13" t="s">
        <v>59</v>
      </c>
      <c r="B28" s="12">
        <v>1</v>
      </c>
      <c r="C28" s="12">
        <v>1</v>
      </c>
      <c r="D28" s="12">
        <v>0</v>
      </c>
      <c r="E28" s="12">
        <v>0</v>
      </c>
      <c r="F28" s="12">
        <v>0</v>
      </c>
      <c r="G28" s="11">
        <f t="shared" si="0"/>
        <v>0</v>
      </c>
      <c r="H28" s="14">
        <f t="shared" si="1"/>
        <v>0</v>
      </c>
      <c r="I28" s="14">
        <f t="shared" si="2"/>
        <v>0</v>
      </c>
      <c r="J28" s="14">
        <f t="shared" si="3"/>
        <v>0</v>
      </c>
    </row>
    <row r="29" spans="1:10">
      <c r="A29" s="13" t="s">
        <v>61</v>
      </c>
      <c r="B29" s="12">
        <v>1</v>
      </c>
      <c r="C29" s="12">
        <v>1</v>
      </c>
      <c r="D29" s="12">
        <v>1</v>
      </c>
      <c r="E29" s="12">
        <v>0</v>
      </c>
      <c r="F29" s="12">
        <v>0</v>
      </c>
      <c r="G29" s="11">
        <f t="shared" si="0"/>
        <v>1</v>
      </c>
      <c r="H29" s="14">
        <v>0</v>
      </c>
      <c r="I29" s="14">
        <v>0</v>
      </c>
      <c r="J29" s="14">
        <v>0</v>
      </c>
    </row>
    <row r="30" spans="1:10">
      <c r="A30" s="13" t="s">
        <v>64</v>
      </c>
      <c r="B30" s="12">
        <v>1</v>
      </c>
      <c r="C30" s="12">
        <v>1</v>
      </c>
      <c r="D30" s="12">
        <v>0</v>
      </c>
      <c r="E30" s="12">
        <v>0</v>
      </c>
      <c r="F30" s="12">
        <v>0</v>
      </c>
      <c r="G30" s="11">
        <f t="shared" si="0"/>
        <v>0</v>
      </c>
      <c r="H30" s="14">
        <f t="shared" si="1"/>
        <v>0</v>
      </c>
      <c r="I30" s="14">
        <f t="shared" si="2"/>
        <v>0</v>
      </c>
      <c r="J30" s="14">
        <f t="shared" si="3"/>
        <v>0</v>
      </c>
    </row>
    <row r="31" spans="1:10">
      <c r="A31" s="13" t="s">
        <v>66</v>
      </c>
      <c r="B31" s="12">
        <v>1</v>
      </c>
      <c r="C31" s="12">
        <v>1</v>
      </c>
      <c r="D31" s="12">
        <v>0</v>
      </c>
      <c r="E31" s="12">
        <v>0</v>
      </c>
      <c r="F31" s="12">
        <v>0</v>
      </c>
      <c r="G31" s="11">
        <f t="shared" si="0"/>
        <v>0</v>
      </c>
      <c r="H31" s="14">
        <f t="shared" si="1"/>
        <v>0</v>
      </c>
      <c r="I31" s="14">
        <f t="shared" si="2"/>
        <v>0</v>
      </c>
      <c r="J31" s="14">
        <f t="shared" si="3"/>
        <v>0</v>
      </c>
    </row>
    <row r="32" spans="1:10">
      <c r="A32" s="13" t="s">
        <v>68</v>
      </c>
      <c r="B32" s="12">
        <v>1</v>
      </c>
      <c r="C32" s="12">
        <v>1</v>
      </c>
      <c r="D32" s="12">
        <v>0</v>
      </c>
      <c r="E32" s="12">
        <v>0</v>
      </c>
      <c r="F32" s="12">
        <v>0</v>
      </c>
      <c r="G32" s="11">
        <f t="shared" si="0"/>
        <v>0</v>
      </c>
      <c r="H32" s="14">
        <f t="shared" si="1"/>
        <v>0</v>
      </c>
      <c r="I32" s="14">
        <f t="shared" si="2"/>
        <v>0</v>
      </c>
      <c r="J32" s="14">
        <f t="shared" si="3"/>
        <v>0</v>
      </c>
    </row>
    <row r="33" spans="1:10">
      <c r="A33" s="13" t="s">
        <v>76</v>
      </c>
      <c r="B33" s="12">
        <v>1</v>
      </c>
      <c r="C33" s="12">
        <v>1</v>
      </c>
      <c r="D33" s="12">
        <v>0</v>
      </c>
      <c r="E33" s="12">
        <v>1</v>
      </c>
      <c r="F33" s="12">
        <v>1</v>
      </c>
      <c r="G33" s="11">
        <f t="shared" si="0"/>
        <v>-1</v>
      </c>
      <c r="H33" s="14">
        <f t="shared" si="1"/>
        <v>0</v>
      </c>
      <c r="I33" s="14">
        <f t="shared" si="2"/>
        <v>50</v>
      </c>
      <c r="J33" s="14">
        <f t="shared" si="3"/>
        <v>-50</v>
      </c>
    </row>
    <row r="34" spans="1:10">
      <c r="A34" s="13" t="s">
        <v>78</v>
      </c>
      <c r="B34" s="12">
        <v>1</v>
      </c>
      <c r="C34" s="12">
        <v>1</v>
      </c>
      <c r="D34" s="12">
        <v>0</v>
      </c>
      <c r="E34" s="12">
        <v>0</v>
      </c>
      <c r="F34" s="12">
        <v>0</v>
      </c>
      <c r="G34" s="11">
        <f t="shared" si="0"/>
        <v>0</v>
      </c>
      <c r="H34" s="14">
        <f t="shared" si="1"/>
        <v>0</v>
      </c>
      <c r="I34" s="14">
        <f t="shared" si="2"/>
        <v>0</v>
      </c>
      <c r="J34" s="14">
        <f t="shared" si="3"/>
        <v>0</v>
      </c>
    </row>
    <row r="35" spans="1:10">
      <c r="A35" s="13" t="s">
        <v>79</v>
      </c>
      <c r="B35" s="12">
        <v>0</v>
      </c>
      <c r="C35" s="12">
        <v>0</v>
      </c>
      <c r="D35" s="12">
        <v>0</v>
      </c>
      <c r="E35" s="12">
        <v>1</v>
      </c>
      <c r="F35" s="12">
        <v>1</v>
      </c>
      <c r="G35" s="11">
        <f t="shared" si="0"/>
        <v>-1</v>
      </c>
      <c r="H35" s="14">
        <f t="shared" si="1"/>
        <v>0</v>
      </c>
      <c r="I35" s="14">
        <f t="shared" si="2"/>
        <v>100</v>
      </c>
      <c r="J35" s="14">
        <f t="shared" si="3"/>
        <v>-100</v>
      </c>
    </row>
    <row r="36" spans="1:10">
      <c r="A36" s="13" t="s">
        <v>82</v>
      </c>
      <c r="B36" s="12">
        <v>1</v>
      </c>
      <c r="C36" s="12">
        <v>1</v>
      </c>
      <c r="D36" s="12">
        <v>0</v>
      </c>
      <c r="E36" s="12">
        <v>0</v>
      </c>
      <c r="F36" s="12">
        <v>0</v>
      </c>
      <c r="G36" s="11">
        <f t="shared" si="0"/>
        <v>0</v>
      </c>
      <c r="H36" s="14">
        <f t="shared" si="1"/>
        <v>0</v>
      </c>
      <c r="I36" s="14">
        <f t="shared" si="2"/>
        <v>0</v>
      </c>
      <c r="J36" s="14">
        <f t="shared" si="3"/>
        <v>0</v>
      </c>
    </row>
    <row r="37" spans="1:10">
      <c r="A37" s="13" t="s">
        <v>92</v>
      </c>
      <c r="B37" s="12">
        <v>0</v>
      </c>
      <c r="C37" s="12">
        <v>0</v>
      </c>
      <c r="D37" s="12">
        <v>0</v>
      </c>
      <c r="E37" s="12">
        <v>1</v>
      </c>
      <c r="F37" s="12">
        <v>1</v>
      </c>
      <c r="G37" s="11">
        <f t="shared" si="0"/>
        <v>-1</v>
      </c>
      <c r="H37" s="14">
        <f t="shared" si="1"/>
        <v>0</v>
      </c>
      <c r="I37" s="14">
        <f t="shared" si="2"/>
        <v>100</v>
      </c>
      <c r="J37" s="14">
        <f t="shared" si="3"/>
        <v>-100</v>
      </c>
    </row>
    <row r="38" spans="1:10">
      <c r="A38" s="13" t="s">
        <v>93</v>
      </c>
      <c r="B38" s="12">
        <v>1</v>
      </c>
      <c r="C38" s="12">
        <v>1</v>
      </c>
      <c r="D38" s="12">
        <v>0</v>
      </c>
      <c r="E38" s="12">
        <v>0</v>
      </c>
      <c r="F38" s="12">
        <v>0</v>
      </c>
      <c r="G38" s="11">
        <f t="shared" si="0"/>
        <v>0</v>
      </c>
      <c r="H38" s="14">
        <f t="shared" si="1"/>
        <v>0</v>
      </c>
      <c r="I38" s="14">
        <f t="shared" si="2"/>
        <v>0</v>
      </c>
      <c r="J38" s="14">
        <f t="shared" si="3"/>
        <v>0</v>
      </c>
    </row>
    <row r="39" spans="1:10">
      <c r="A39" s="13" t="s">
        <v>94</v>
      </c>
      <c r="B39" s="12">
        <v>3</v>
      </c>
      <c r="C39" s="12">
        <v>3</v>
      </c>
      <c r="D39" s="12">
        <v>0</v>
      </c>
      <c r="E39" s="12">
        <v>0</v>
      </c>
      <c r="F39" s="12">
        <v>0</v>
      </c>
      <c r="G39" s="11">
        <f t="shared" si="0"/>
        <v>0</v>
      </c>
      <c r="H39" s="14">
        <f t="shared" si="1"/>
        <v>0</v>
      </c>
      <c r="I39" s="14">
        <f t="shared" si="2"/>
        <v>0</v>
      </c>
      <c r="J39" s="14">
        <f t="shared" si="3"/>
        <v>0</v>
      </c>
    </row>
    <row r="40" spans="1:10">
      <c r="A40" s="13" t="s">
        <v>97</v>
      </c>
      <c r="B40" s="12">
        <v>1</v>
      </c>
      <c r="C40" s="12">
        <v>1</v>
      </c>
      <c r="D40" s="12">
        <v>0</v>
      </c>
      <c r="E40" s="12">
        <v>2</v>
      </c>
      <c r="F40" s="12">
        <v>2</v>
      </c>
      <c r="G40" s="11">
        <f t="shared" si="0"/>
        <v>-2</v>
      </c>
      <c r="H40" s="14">
        <f t="shared" si="1"/>
        <v>0</v>
      </c>
      <c r="I40" s="14">
        <f t="shared" si="2"/>
        <v>66.666666666666657</v>
      </c>
      <c r="J40" s="14">
        <f t="shared" si="3"/>
        <v>-66.666666666666657</v>
      </c>
    </row>
    <row r="41" spans="1:10">
      <c r="A41" s="13" t="s">
        <v>100</v>
      </c>
      <c r="B41" s="12">
        <v>1</v>
      </c>
      <c r="C41" s="12">
        <v>1</v>
      </c>
      <c r="D41" s="12">
        <v>1</v>
      </c>
      <c r="E41" s="12">
        <v>0</v>
      </c>
      <c r="F41" s="12">
        <v>0</v>
      </c>
      <c r="G41" s="11">
        <f t="shared" si="0"/>
        <v>1</v>
      </c>
      <c r="H41" s="14">
        <v>0</v>
      </c>
      <c r="I41" s="14">
        <v>0</v>
      </c>
      <c r="J41" s="14">
        <v>0</v>
      </c>
    </row>
    <row r="42" spans="1:10">
      <c r="A42" s="13" t="s">
        <v>101</v>
      </c>
      <c r="B42" s="12">
        <v>1</v>
      </c>
      <c r="C42" s="12">
        <v>1</v>
      </c>
      <c r="D42" s="12">
        <v>0</v>
      </c>
      <c r="E42" s="12">
        <v>1</v>
      </c>
      <c r="F42" s="12">
        <v>1</v>
      </c>
      <c r="G42" s="11">
        <f t="shared" si="0"/>
        <v>-1</v>
      </c>
      <c r="H42" s="14">
        <f t="shared" si="1"/>
        <v>0</v>
      </c>
      <c r="I42" s="14">
        <f t="shared" si="2"/>
        <v>50</v>
      </c>
      <c r="J42" s="14">
        <f t="shared" si="3"/>
        <v>-50</v>
      </c>
    </row>
    <row r="43" spans="1:10">
      <c r="A43" s="13" t="s">
        <v>103</v>
      </c>
      <c r="B43" s="12">
        <v>0</v>
      </c>
      <c r="C43" s="12">
        <v>0</v>
      </c>
      <c r="D43" s="12">
        <v>0</v>
      </c>
      <c r="E43" s="12">
        <v>1</v>
      </c>
      <c r="F43" s="12">
        <v>1</v>
      </c>
      <c r="G43" s="11">
        <f t="shared" si="0"/>
        <v>-1</v>
      </c>
      <c r="H43" s="14">
        <f t="shared" si="1"/>
        <v>0</v>
      </c>
      <c r="I43" s="14">
        <f t="shared" si="2"/>
        <v>100</v>
      </c>
      <c r="J43" s="14">
        <f t="shared" si="3"/>
        <v>-100</v>
      </c>
    </row>
    <row r="44" spans="1:10">
      <c r="A44" s="13" t="s">
        <v>104</v>
      </c>
      <c r="B44" s="12">
        <v>1</v>
      </c>
      <c r="C44" s="12">
        <v>1</v>
      </c>
      <c r="D44" s="12">
        <v>0</v>
      </c>
      <c r="E44" s="12">
        <v>0</v>
      </c>
      <c r="F44" s="12">
        <v>0</v>
      </c>
      <c r="G44" s="11">
        <f t="shared" si="0"/>
        <v>0</v>
      </c>
      <c r="H44" s="14">
        <f t="shared" si="1"/>
        <v>0</v>
      </c>
      <c r="I44" s="14">
        <f t="shared" si="2"/>
        <v>0</v>
      </c>
      <c r="J44" s="14">
        <f t="shared" si="3"/>
        <v>0</v>
      </c>
    </row>
    <row r="45" spans="1:10">
      <c r="A45" s="13" t="s">
        <v>105</v>
      </c>
      <c r="B45" s="12">
        <v>2</v>
      </c>
      <c r="C45" s="12">
        <v>2</v>
      </c>
      <c r="D45" s="12">
        <v>0</v>
      </c>
      <c r="E45" s="12">
        <v>0</v>
      </c>
      <c r="F45" s="12">
        <v>0</v>
      </c>
      <c r="G45" s="11">
        <f t="shared" si="0"/>
        <v>0</v>
      </c>
      <c r="H45" s="14">
        <f t="shared" si="1"/>
        <v>0</v>
      </c>
      <c r="I45" s="14">
        <f t="shared" si="2"/>
        <v>0</v>
      </c>
      <c r="J45" s="14">
        <f t="shared" si="3"/>
        <v>0</v>
      </c>
    </row>
    <row r="46" spans="1:10">
      <c r="A46" s="13" t="s">
        <v>106</v>
      </c>
      <c r="B46" s="12">
        <v>2</v>
      </c>
      <c r="C46" s="12">
        <v>2</v>
      </c>
      <c r="D46" s="12">
        <v>0</v>
      </c>
      <c r="E46" s="12">
        <v>1</v>
      </c>
      <c r="F46" s="12">
        <v>1</v>
      </c>
      <c r="G46" s="11">
        <f t="shared" si="0"/>
        <v>-1</v>
      </c>
      <c r="H46" s="14">
        <f t="shared" si="1"/>
        <v>0</v>
      </c>
      <c r="I46" s="14">
        <f t="shared" si="2"/>
        <v>33.333333333333329</v>
      </c>
      <c r="J46" s="14">
        <f t="shared" si="3"/>
        <v>-33.333333333333329</v>
      </c>
    </row>
    <row r="47" spans="1:10">
      <c r="A47" s="13" t="s">
        <v>107</v>
      </c>
      <c r="B47" s="12">
        <v>0</v>
      </c>
      <c r="C47" s="12">
        <v>0</v>
      </c>
      <c r="D47" s="12">
        <v>0</v>
      </c>
      <c r="E47" s="12">
        <v>1</v>
      </c>
      <c r="F47" s="12">
        <v>1</v>
      </c>
      <c r="G47" s="11">
        <f t="shared" si="0"/>
        <v>-1</v>
      </c>
      <c r="H47" s="14">
        <f t="shared" si="1"/>
        <v>0</v>
      </c>
      <c r="I47" s="14">
        <f t="shared" si="2"/>
        <v>100</v>
      </c>
      <c r="J47" s="14">
        <f t="shared" si="3"/>
        <v>-100</v>
      </c>
    </row>
    <row r="48" spans="1:10">
      <c r="A48" s="13" t="s">
        <v>108</v>
      </c>
      <c r="B48" s="12">
        <v>1</v>
      </c>
      <c r="C48" s="12">
        <v>1</v>
      </c>
      <c r="D48" s="12">
        <v>0</v>
      </c>
      <c r="E48" s="12">
        <v>0</v>
      </c>
      <c r="F48" s="12">
        <v>0</v>
      </c>
      <c r="G48" s="11">
        <f t="shared" si="0"/>
        <v>0</v>
      </c>
      <c r="H48" s="14">
        <f t="shared" si="1"/>
        <v>0</v>
      </c>
      <c r="I48" s="14">
        <f t="shared" si="2"/>
        <v>0</v>
      </c>
      <c r="J48" s="14">
        <f t="shared" si="3"/>
        <v>0</v>
      </c>
    </row>
    <row r="49" spans="1:10">
      <c r="A49" s="13" t="s">
        <v>110</v>
      </c>
      <c r="B49" s="12">
        <v>1</v>
      </c>
      <c r="C49" s="12">
        <v>1</v>
      </c>
      <c r="D49" s="12">
        <v>0</v>
      </c>
      <c r="E49" s="12">
        <v>0</v>
      </c>
      <c r="F49" s="12">
        <v>0</v>
      </c>
      <c r="G49" s="11">
        <f t="shared" si="0"/>
        <v>0</v>
      </c>
      <c r="H49" s="14">
        <f t="shared" si="1"/>
        <v>0</v>
      </c>
      <c r="I49" s="14">
        <f t="shared" si="2"/>
        <v>0</v>
      </c>
      <c r="J49" s="14">
        <f t="shared" si="3"/>
        <v>0</v>
      </c>
    </row>
    <row r="50" spans="1:10">
      <c r="A50" s="8" t="s">
        <v>112</v>
      </c>
      <c r="B50" s="7">
        <v>59</v>
      </c>
      <c r="C50" s="7">
        <v>59</v>
      </c>
      <c r="D50" s="7">
        <v>3</v>
      </c>
      <c r="E50" s="7">
        <v>14</v>
      </c>
      <c r="F50" s="7">
        <v>14</v>
      </c>
      <c r="G50" s="15">
        <f t="shared" si="0"/>
        <v>-11</v>
      </c>
      <c r="H50" s="16">
        <f t="shared" si="1"/>
        <v>4.2857142857142856</v>
      </c>
      <c r="I50" s="16">
        <f t="shared" si="2"/>
        <v>20</v>
      </c>
      <c r="J50" s="16">
        <f t="shared" si="3"/>
        <v>-15.714285714285714</v>
      </c>
    </row>
    <row r="53" spans="1:10">
      <c r="A53" s="18" t="s">
        <v>11</v>
      </c>
      <c r="B53" s="6"/>
      <c r="C53" s="6"/>
    </row>
    <row r="54" spans="1:10">
      <c r="A54" s="18" t="s">
        <v>12</v>
      </c>
      <c r="B54" s="6"/>
      <c r="C54" s="6"/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56B2A-076B-49A3-BFA3-7C7BB0C8EF79}">
  <dimension ref="A1:J23"/>
  <sheetViews>
    <sheetView workbookViewId="0">
      <selection sqref="A1:J1"/>
    </sheetView>
  </sheetViews>
  <sheetFormatPr defaultRowHeight="15"/>
  <cols>
    <col min="1" max="1" width="19.7109375" customWidth="1"/>
  </cols>
  <sheetData>
    <row r="1" spans="1:10">
      <c r="A1" s="35" t="s">
        <v>128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15</v>
      </c>
      <c r="B3" s="12">
        <v>1</v>
      </c>
      <c r="C3" s="12">
        <v>1</v>
      </c>
      <c r="D3" s="12">
        <v>0</v>
      </c>
      <c r="E3" s="12">
        <v>0</v>
      </c>
      <c r="F3" s="12">
        <v>0</v>
      </c>
      <c r="G3" s="11">
        <f t="shared" ref="G3:G19" si="0">D3-F3</f>
        <v>0</v>
      </c>
      <c r="H3" s="14">
        <f t="shared" ref="H3:H19" si="1">D3/(B3-D3+F3)*100</f>
        <v>0</v>
      </c>
      <c r="I3" s="14">
        <f t="shared" ref="I3:I19" si="2">F3/(B3-D3+F3)*100</f>
        <v>0</v>
      </c>
      <c r="J3" s="14">
        <f t="shared" ref="J3:J19" si="3">G3/(B3-D3+F3)*100</f>
        <v>0</v>
      </c>
    </row>
    <row r="4" spans="1:10">
      <c r="A4" s="13" t="s">
        <v>24</v>
      </c>
      <c r="B4" s="12">
        <v>1</v>
      </c>
      <c r="C4" s="12">
        <v>1</v>
      </c>
      <c r="D4" s="12">
        <v>0</v>
      </c>
      <c r="E4" s="12">
        <v>0</v>
      </c>
      <c r="F4" s="12">
        <v>0</v>
      </c>
      <c r="G4" s="1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35</v>
      </c>
      <c r="B5" s="12">
        <v>1</v>
      </c>
      <c r="C5" s="12">
        <v>1</v>
      </c>
      <c r="D5" s="12">
        <v>0</v>
      </c>
      <c r="E5" s="12">
        <v>0</v>
      </c>
      <c r="F5" s="12">
        <v>0</v>
      </c>
      <c r="G5" s="11">
        <f t="shared" si="0"/>
        <v>0</v>
      </c>
      <c r="H5" s="14">
        <f t="shared" si="1"/>
        <v>0</v>
      </c>
      <c r="I5" s="14">
        <f t="shared" si="2"/>
        <v>0</v>
      </c>
      <c r="J5" s="14">
        <f t="shared" si="3"/>
        <v>0</v>
      </c>
    </row>
    <row r="6" spans="1:10">
      <c r="A6" s="13" t="s">
        <v>38</v>
      </c>
      <c r="B6" s="12">
        <v>4</v>
      </c>
      <c r="C6" s="12">
        <v>3</v>
      </c>
      <c r="D6" s="12">
        <v>0</v>
      </c>
      <c r="E6" s="12">
        <v>0</v>
      </c>
      <c r="F6" s="12">
        <v>0</v>
      </c>
      <c r="G6" s="11">
        <f t="shared" si="0"/>
        <v>0</v>
      </c>
      <c r="H6" s="14">
        <f t="shared" si="1"/>
        <v>0</v>
      </c>
      <c r="I6" s="14">
        <f t="shared" si="2"/>
        <v>0</v>
      </c>
      <c r="J6" s="14">
        <f t="shared" si="3"/>
        <v>0</v>
      </c>
    </row>
    <row r="7" spans="1:10">
      <c r="A7" s="13" t="s">
        <v>39</v>
      </c>
      <c r="B7" s="12">
        <v>1</v>
      </c>
      <c r="C7" s="12">
        <v>1</v>
      </c>
      <c r="D7" s="12">
        <v>0</v>
      </c>
      <c r="E7" s="12">
        <v>0</v>
      </c>
      <c r="F7" s="12">
        <v>0</v>
      </c>
      <c r="G7" s="11">
        <f t="shared" si="0"/>
        <v>0</v>
      </c>
      <c r="H7" s="14">
        <f t="shared" si="1"/>
        <v>0</v>
      </c>
      <c r="I7" s="14">
        <f t="shared" si="2"/>
        <v>0</v>
      </c>
      <c r="J7" s="14">
        <f t="shared" si="3"/>
        <v>0</v>
      </c>
    </row>
    <row r="8" spans="1:10">
      <c r="A8" s="13" t="s">
        <v>44</v>
      </c>
      <c r="B8" s="12">
        <v>2</v>
      </c>
      <c r="C8" s="12">
        <v>2</v>
      </c>
      <c r="D8" s="12">
        <v>0</v>
      </c>
      <c r="E8" s="12">
        <v>0</v>
      </c>
      <c r="F8" s="12">
        <v>0</v>
      </c>
      <c r="G8" s="11">
        <f t="shared" si="0"/>
        <v>0</v>
      </c>
      <c r="H8" s="14">
        <f t="shared" si="1"/>
        <v>0</v>
      </c>
      <c r="I8" s="14">
        <f t="shared" si="2"/>
        <v>0</v>
      </c>
      <c r="J8" s="14">
        <f t="shared" si="3"/>
        <v>0</v>
      </c>
    </row>
    <row r="9" spans="1:10">
      <c r="A9" s="13" t="s">
        <v>48</v>
      </c>
      <c r="B9" s="12">
        <v>1</v>
      </c>
      <c r="C9" s="12">
        <v>1</v>
      </c>
      <c r="D9" s="12">
        <v>0</v>
      </c>
      <c r="E9" s="12">
        <v>0</v>
      </c>
      <c r="F9" s="12">
        <v>0</v>
      </c>
      <c r="G9" s="11">
        <f t="shared" si="0"/>
        <v>0</v>
      </c>
      <c r="H9" s="14">
        <f t="shared" si="1"/>
        <v>0</v>
      </c>
      <c r="I9" s="14">
        <f t="shared" si="2"/>
        <v>0</v>
      </c>
      <c r="J9" s="14">
        <f t="shared" si="3"/>
        <v>0</v>
      </c>
    </row>
    <row r="10" spans="1:10">
      <c r="A10" s="13" t="s">
        <v>49</v>
      </c>
      <c r="B10" s="12">
        <v>1</v>
      </c>
      <c r="C10" s="12">
        <v>1</v>
      </c>
      <c r="D10" s="12">
        <v>0</v>
      </c>
      <c r="E10" s="12">
        <v>0</v>
      </c>
      <c r="F10" s="12">
        <v>0</v>
      </c>
      <c r="G10" s="11">
        <f t="shared" si="0"/>
        <v>0</v>
      </c>
      <c r="H10" s="14">
        <f t="shared" si="1"/>
        <v>0</v>
      </c>
      <c r="I10" s="14">
        <f t="shared" si="2"/>
        <v>0</v>
      </c>
      <c r="J10" s="14">
        <f t="shared" si="3"/>
        <v>0</v>
      </c>
    </row>
    <row r="11" spans="1:10">
      <c r="A11" s="13" t="s">
        <v>50</v>
      </c>
      <c r="B11" s="12">
        <v>1</v>
      </c>
      <c r="C11" s="12">
        <v>1</v>
      </c>
      <c r="D11" s="12">
        <v>0</v>
      </c>
      <c r="E11" s="12">
        <v>0</v>
      </c>
      <c r="F11" s="12">
        <v>0</v>
      </c>
      <c r="G11" s="11">
        <f t="shared" si="0"/>
        <v>0</v>
      </c>
      <c r="H11" s="14">
        <f t="shared" si="1"/>
        <v>0</v>
      </c>
      <c r="I11" s="14">
        <f t="shared" si="2"/>
        <v>0</v>
      </c>
      <c r="J11" s="14">
        <f t="shared" si="3"/>
        <v>0</v>
      </c>
    </row>
    <row r="12" spans="1:10">
      <c r="A12" s="13" t="s">
        <v>53</v>
      </c>
      <c r="B12" s="12">
        <v>1</v>
      </c>
      <c r="C12" s="12">
        <v>1</v>
      </c>
      <c r="D12" s="12">
        <v>0</v>
      </c>
      <c r="E12" s="12">
        <v>0</v>
      </c>
      <c r="F12" s="12">
        <v>0</v>
      </c>
      <c r="G12" s="11">
        <f t="shared" si="0"/>
        <v>0</v>
      </c>
      <c r="H12" s="14">
        <f t="shared" si="1"/>
        <v>0</v>
      </c>
      <c r="I12" s="14">
        <f t="shared" si="2"/>
        <v>0</v>
      </c>
      <c r="J12" s="14">
        <f t="shared" si="3"/>
        <v>0</v>
      </c>
    </row>
    <row r="13" spans="1:10">
      <c r="A13" s="13" t="s">
        <v>55</v>
      </c>
      <c r="B13" s="12">
        <v>1</v>
      </c>
      <c r="C13" s="12">
        <v>1</v>
      </c>
      <c r="D13" s="12">
        <v>0</v>
      </c>
      <c r="E13" s="12">
        <v>0</v>
      </c>
      <c r="F13" s="12">
        <v>0</v>
      </c>
      <c r="G13" s="11">
        <f t="shared" si="0"/>
        <v>0</v>
      </c>
      <c r="H13" s="14">
        <f t="shared" si="1"/>
        <v>0</v>
      </c>
      <c r="I13" s="14">
        <f t="shared" si="2"/>
        <v>0</v>
      </c>
      <c r="J13" s="14">
        <f t="shared" si="3"/>
        <v>0</v>
      </c>
    </row>
    <row r="14" spans="1:10">
      <c r="A14" s="13" t="s">
        <v>58</v>
      </c>
      <c r="B14" s="12">
        <v>2</v>
      </c>
      <c r="C14" s="12">
        <v>2</v>
      </c>
      <c r="D14" s="12">
        <v>0</v>
      </c>
      <c r="E14" s="12">
        <v>0</v>
      </c>
      <c r="F14" s="12">
        <v>0</v>
      </c>
      <c r="G14" s="11">
        <f t="shared" si="0"/>
        <v>0</v>
      </c>
      <c r="H14" s="14">
        <f t="shared" si="1"/>
        <v>0</v>
      </c>
      <c r="I14" s="14">
        <f t="shared" si="2"/>
        <v>0</v>
      </c>
      <c r="J14" s="14">
        <f t="shared" si="3"/>
        <v>0</v>
      </c>
    </row>
    <row r="15" spans="1:10">
      <c r="A15" s="13" t="s">
        <v>74</v>
      </c>
      <c r="B15" s="12">
        <v>1</v>
      </c>
      <c r="C15" s="12">
        <v>1</v>
      </c>
      <c r="D15" s="12">
        <v>0</v>
      </c>
      <c r="E15" s="12">
        <v>0</v>
      </c>
      <c r="F15" s="12">
        <v>0</v>
      </c>
      <c r="G15" s="11">
        <f t="shared" si="0"/>
        <v>0</v>
      </c>
      <c r="H15" s="14">
        <f t="shared" si="1"/>
        <v>0</v>
      </c>
      <c r="I15" s="14">
        <f t="shared" si="2"/>
        <v>0</v>
      </c>
      <c r="J15" s="14">
        <f t="shared" si="3"/>
        <v>0</v>
      </c>
    </row>
    <row r="16" spans="1:10">
      <c r="A16" s="13" t="s">
        <v>83</v>
      </c>
      <c r="B16" s="12">
        <v>1</v>
      </c>
      <c r="C16" s="12">
        <v>1</v>
      </c>
      <c r="D16" s="12">
        <v>0</v>
      </c>
      <c r="E16" s="12">
        <v>0</v>
      </c>
      <c r="F16" s="12">
        <v>0</v>
      </c>
      <c r="G16" s="11">
        <f t="shared" si="0"/>
        <v>0</v>
      </c>
      <c r="H16" s="14">
        <f t="shared" si="1"/>
        <v>0</v>
      </c>
      <c r="I16" s="14">
        <f t="shared" si="2"/>
        <v>0</v>
      </c>
      <c r="J16" s="14">
        <f t="shared" si="3"/>
        <v>0</v>
      </c>
    </row>
    <row r="17" spans="1:10">
      <c r="A17" s="13" t="s">
        <v>93</v>
      </c>
      <c r="B17" s="12">
        <v>1</v>
      </c>
      <c r="C17" s="12">
        <v>1</v>
      </c>
      <c r="D17" s="12">
        <v>0</v>
      </c>
      <c r="E17" s="12">
        <v>0</v>
      </c>
      <c r="F17" s="12">
        <v>0</v>
      </c>
      <c r="G17" s="11">
        <f t="shared" si="0"/>
        <v>0</v>
      </c>
      <c r="H17" s="14">
        <f t="shared" si="1"/>
        <v>0</v>
      </c>
      <c r="I17" s="14">
        <f t="shared" si="2"/>
        <v>0</v>
      </c>
      <c r="J17" s="14">
        <f t="shared" si="3"/>
        <v>0</v>
      </c>
    </row>
    <row r="18" spans="1:10">
      <c r="A18" s="13" t="s">
        <v>97</v>
      </c>
      <c r="B18" s="12">
        <v>2</v>
      </c>
      <c r="C18" s="12">
        <v>2</v>
      </c>
      <c r="D18" s="12">
        <v>0</v>
      </c>
      <c r="E18" s="12">
        <v>0</v>
      </c>
      <c r="F18" s="12">
        <v>0</v>
      </c>
      <c r="G18" s="11">
        <f t="shared" si="0"/>
        <v>0</v>
      </c>
      <c r="H18" s="14">
        <f t="shared" si="1"/>
        <v>0</v>
      </c>
      <c r="I18" s="14">
        <f t="shared" si="2"/>
        <v>0</v>
      </c>
      <c r="J18" s="14">
        <f t="shared" si="3"/>
        <v>0</v>
      </c>
    </row>
    <row r="19" spans="1:10">
      <c r="A19" s="8" t="s">
        <v>112</v>
      </c>
      <c r="B19" s="7">
        <v>22</v>
      </c>
      <c r="C19" s="7">
        <v>21</v>
      </c>
      <c r="D19" s="7">
        <v>0</v>
      </c>
      <c r="E19" s="7">
        <v>0</v>
      </c>
      <c r="F19" s="7">
        <v>0</v>
      </c>
      <c r="G19" s="15">
        <f t="shared" si="0"/>
        <v>0</v>
      </c>
      <c r="H19" s="16">
        <f t="shared" si="1"/>
        <v>0</v>
      </c>
      <c r="I19" s="16">
        <f t="shared" si="2"/>
        <v>0</v>
      </c>
      <c r="J19" s="16">
        <f t="shared" si="3"/>
        <v>0</v>
      </c>
    </row>
    <row r="22" spans="1:10">
      <c r="A22" s="19" t="s">
        <v>11</v>
      </c>
      <c r="B22" s="6"/>
      <c r="C22" s="6"/>
    </row>
    <row r="23" spans="1:10">
      <c r="A23" s="19" t="s">
        <v>12</v>
      </c>
      <c r="B23" s="6"/>
      <c r="C23" s="6"/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26D59-02A4-45E8-97A0-BB90380442B4}">
  <dimension ref="A1:J106"/>
  <sheetViews>
    <sheetView workbookViewId="0">
      <selection sqref="A1:J1"/>
    </sheetView>
  </sheetViews>
  <sheetFormatPr defaultRowHeight="15"/>
  <cols>
    <col min="1" max="1" width="24.42578125" customWidth="1"/>
  </cols>
  <sheetData>
    <row r="1" spans="1:10" ht="26.25" customHeight="1">
      <c r="A1" s="37" t="s">
        <v>114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13</v>
      </c>
      <c r="B3" s="12">
        <v>1</v>
      </c>
      <c r="C3" s="12">
        <v>1</v>
      </c>
      <c r="D3" s="12">
        <v>0</v>
      </c>
      <c r="E3" s="12">
        <v>0</v>
      </c>
      <c r="F3" s="12">
        <v>0</v>
      </c>
      <c r="G3" s="11">
        <f t="shared" ref="G3:G34" si="0">D3-F3</f>
        <v>0</v>
      </c>
      <c r="H3" s="14">
        <f t="shared" ref="H3:H66" si="1">D3/(B3-D3+F3)*100</f>
        <v>0</v>
      </c>
      <c r="I3" s="14">
        <f t="shared" ref="I3:I66" si="2">F3/(B3-D3+F3)*100</f>
        <v>0</v>
      </c>
      <c r="J3" s="14">
        <f t="shared" ref="J3:J66" si="3">G3/(B3-D3+F3)*100</f>
        <v>0</v>
      </c>
    </row>
    <row r="4" spans="1:10">
      <c r="A4" s="13" t="s">
        <v>14</v>
      </c>
      <c r="B4" s="12">
        <v>14</v>
      </c>
      <c r="C4" s="12">
        <v>14</v>
      </c>
      <c r="D4" s="12">
        <v>0</v>
      </c>
      <c r="E4" s="12">
        <v>0</v>
      </c>
      <c r="F4" s="12">
        <v>0</v>
      </c>
      <c r="G4" s="1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15</v>
      </c>
      <c r="B5" s="12">
        <v>41</v>
      </c>
      <c r="C5" s="12">
        <v>41</v>
      </c>
      <c r="D5" s="12">
        <v>1</v>
      </c>
      <c r="E5" s="12">
        <v>3</v>
      </c>
      <c r="F5" s="12">
        <v>3</v>
      </c>
      <c r="G5" s="11">
        <f t="shared" si="0"/>
        <v>-2</v>
      </c>
      <c r="H5" s="14">
        <f t="shared" si="1"/>
        <v>2.3255813953488373</v>
      </c>
      <c r="I5" s="14">
        <f t="shared" si="2"/>
        <v>6.9767441860465116</v>
      </c>
      <c r="J5" s="14">
        <f t="shared" si="3"/>
        <v>-4.6511627906976747</v>
      </c>
    </row>
    <row r="6" spans="1:10">
      <c r="A6" s="13" t="s">
        <v>16</v>
      </c>
      <c r="B6" s="12">
        <v>17</v>
      </c>
      <c r="C6" s="12">
        <v>17</v>
      </c>
      <c r="D6" s="12">
        <v>0</v>
      </c>
      <c r="E6" s="12">
        <v>0</v>
      </c>
      <c r="F6" s="12">
        <v>0</v>
      </c>
      <c r="G6" s="11">
        <f t="shared" si="0"/>
        <v>0</v>
      </c>
      <c r="H6" s="14">
        <f t="shared" si="1"/>
        <v>0</v>
      </c>
      <c r="I6" s="14">
        <f t="shared" si="2"/>
        <v>0</v>
      </c>
      <c r="J6" s="14">
        <f t="shared" si="3"/>
        <v>0</v>
      </c>
    </row>
    <row r="7" spans="1:10">
      <c r="A7" s="13" t="s">
        <v>17</v>
      </c>
      <c r="B7" s="12">
        <v>25</v>
      </c>
      <c r="C7" s="12">
        <v>25</v>
      </c>
      <c r="D7" s="12">
        <v>0</v>
      </c>
      <c r="E7" s="12">
        <v>2</v>
      </c>
      <c r="F7" s="12">
        <v>2</v>
      </c>
      <c r="G7" s="11">
        <f t="shared" si="0"/>
        <v>-2</v>
      </c>
      <c r="H7" s="14">
        <f t="shared" si="1"/>
        <v>0</v>
      </c>
      <c r="I7" s="14">
        <f t="shared" si="2"/>
        <v>7.4074074074074066</v>
      </c>
      <c r="J7" s="14">
        <f t="shared" si="3"/>
        <v>-7.4074074074074066</v>
      </c>
    </row>
    <row r="8" spans="1:10">
      <c r="A8" s="13" t="s">
        <v>18</v>
      </c>
      <c r="B8" s="12">
        <v>18</v>
      </c>
      <c r="C8" s="12">
        <v>18</v>
      </c>
      <c r="D8" s="12">
        <v>1</v>
      </c>
      <c r="E8" s="12">
        <v>0</v>
      </c>
      <c r="F8" s="12">
        <v>0</v>
      </c>
      <c r="G8" s="11">
        <f t="shared" si="0"/>
        <v>1</v>
      </c>
      <c r="H8" s="14">
        <f t="shared" si="1"/>
        <v>5.8823529411764701</v>
      </c>
      <c r="I8" s="14">
        <f t="shared" si="2"/>
        <v>0</v>
      </c>
      <c r="J8" s="14">
        <f t="shared" si="3"/>
        <v>5.8823529411764701</v>
      </c>
    </row>
    <row r="9" spans="1:10">
      <c r="A9" s="13" t="s">
        <v>19</v>
      </c>
      <c r="B9" s="12">
        <v>46</v>
      </c>
      <c r="C9" s="12">
        <v>45</v>
      </c>
      <c r="D9" s="12">
        <v>2</v>
      </c>
      <c r="E9" s="12">
        <v>3</v>
      </c>
      <c r="F9" s="12">
        <v>3</v>
      </c>
      <c r="G9" s="11">
        <f t="shared" si="0"/>
        <v>-1</v>
      </c>
      <c r="H9" s="14">
        <f t="shared" si="1"/>
        <v>4.2553191489361701</v>
      </c>
      <c r="I9" s="14">
        <f t="shared" si="2"/>
        <v>6.3829787234042552</v>
      </c>
      <c r="J9" s="14">
        <f t="shared" si="3"/>
        <v>-2.1276595744680851</v>
      </c>
    </row>
    <row r="10" spans="1:10">
      <c r="A10" s="13" t="s">
        <v>20</v>
      </c>
      <c r="B10" s="12">
        <v>12</v>
      </c>
      <c r="C10" s="12">
        <v>12</v>
      </c>
      <c r="D10" s="12">
        <v>0</v>
      </c>
      <c r="E10" s="12">
        <v>0</v>
      </c>
      <c r="F10" s="12">
        <v>0</v>
      </c>
      <c r="G10" s="11">
        <f t="shared" si="0"/>
        <v>0</v>
      </c>
      <c r="H10" s="14">
        <f t="shared" si="1"/>
        <v>0</v>
      </c>
      <c r="I10" s="14">
        <f t="shared" si="2"/>
        <v>0</v>
      </c>
      <c r="J10" s="14">
        <f t="shared" si="3"/>
        <v>0</v>
      </c>
    </row>
    <row r="11" spans="1:10">
      <c r="A11" s="13" t="s">
        <v>21</v>
      </c>
      <c r="B11" s="12">
        <v>10</v>
      </c>
      <c r="C11" s="12">
        <v>10</v>
      </c>
      <c r="D11" s="12">
        <v>1</v>
      </c>
      <c r="E11" s="12">
        <v>1</v>
      </c>
      <c r="F11" s="12">
        <v>1</v>
      </c>
      <c r="G11" s="11">
        <f t="shared" si="0"/>
        <v>0</v>
      </c>
      <c r="H11" s="14">
        <f t="shared" si="1"/>
        <v>10</v>
      </c>
      <c r="I11" s="14">
        <f t="shared" si="2"/>
        <v>10</v>
      </c>
      <c r="J11" s="14">
        <f t="shared" si="3"/>
        <v>0</v>
      </c>
    </row>
    <row r="12" spans="1:10">
      <c r="A12" s="13" t="s">
        <v>22</v>
      </c>
      <c r="B12" s="12">
        <v>11</v>
      </c>
      <c r="C12" s="12">
        <v>11</v>
      </c>
      <c r="D12" s="12">
        <v>0</v>
      </c>
      <c r="E12" s="12">
        <v>0</v>
      </c>
      <c r="F12" s="12">
        <v>0</v>
      </c>
      <c r="G12" s="11">
        <f t="shared" si="0"/>
        <v>0</v>
      </c>
      <c r="H12" s="14">
        <f t="shared" si="1"/>
        <v>0</v>
      </c>
      <c r="I12" s="14">
        <f t="shared" si="2"/>
        <v>0</v>
      </c>
      <c r="J12" s="14">
        <f t="shared" si="3"/>
        <v>0</v>
      </c>
    </row>
    <row r="13" spans="1:10">
      <c r="A13" s="13" t="s">
        <v>23</v>
      </c>
      <c r="B13" s="12">
        <v>16</v>
      </c>
      <c r="C13" s="12">
        <v>16</v>
      </c>
      <c r="D13" s="12">
        <v>0</v>
      </c>
      <c r="E13" s="12">
        <v>0</v>
      </c>
      <c r="F13" s="12">
        <v>0</v>
      </c>
      <c r="G13" s="11">
        <f t="shared" si="0"/>
        <v>0</v>
      </c>
      <c r="H13" s="14">
        <f t="shared" si="1"/>
        <v>0</v>
      </c>
      <c r="I13" s="14">
        <f t="shared" si="2"/>
        <v>0</v>
      </c>
      <c r="J13" s="14">
        <f t="shared" si="3"/>
        <v>0</v>
      </c>
    </row>
    <row r="14" spans="1:10">
      <c r="A14" s="13" t="s">
        <v>24</v>
      </c>
      <c r="B14" s="12">
        <v>45</v>
      </c>
      <c r="C14" s="12">
        <v>43</v>
      </c>
      <c r="D14" s="12">
        <v>3</v>
      </c>
      <c r="E14" s="12">
        <v>4</v>
      </c>
      <c r="F14" s="12">
        <v>3</v>
      </c>
      <c r="G14" s="11">
        <f t="shared" si="0"/>
        <v>0</v>
      </c>
      <c r="H14" s="14">
        <f t="shared" si="1"/>
        <v>6.666666666666667</v>
      </c>
      <c r="I14" s="14">
        <f t="shared" si="2"/>
        <v>6.666666666666667</v>
      </c>
      <c r="J14" s="14">
        <f t="shared" si="3"/>
        <v>0</v>
      </c>
    </row>
    <row r="15" spans="1:10">
      <c r="A15" s="13" t="s">
        <v>25</v>
      </c>
      <c r="B15" s="12">
        <v>6</v>
      </c>
      <c r="C15" s="12">
        <v>6</v>
      </c>
      <c r="D15" s="12">
        <v>0</v>
      </c>
      <c r="E15" s="12">
        <v>1</v>
      </c>
      <c r="F15" s="12">
        <v>1</v>
      </c>
      <c r="G15" s="11">
        <f t="shared" si="0"/>
        <v>-1</v>
      </c>
      <c r="H15" s="14">
        <f t="shared" si="1"/>
        <v>0</v>
      </c>
      <c r="I15" s="14">
        <f t="shared" si="2"/>
        <v>14.285714285714285</v>
      </c>
      <c r="J15" s="14">
        <f t="shared" si="3"/>
        <v>-14.285714285714285</v>
      </c>
    </row>
    <row r="16" spans="1:10">
      <c r="A16" s="13" t="s">
        <v>26</v>
      </c>
      <c r="B16" s="12">
        <v>12</v>
      </c>
      <c r="C16" s="12">
        <v>11</v>
      </c>
      <c r="D16" s="12">
        <v>0</v>
      </c>
      <c r="E16" s="12">
        <v>1</v>
      </c>
      <c r="F16" s="12">
        <v>1</v>
      </c>
      <c r="G16" s="11">
        <f t="shared" si="0"/>
        <v>-1</v>
      </c>
      <c r="H16" s="14">
        <f t="shared" si="1"/>
        <v>0</v>
      </c>
      <c r="I16" s="14">
        <f t="shared" si="2"/>
        <v>7.6923076923076925</v>
      </c>
      <c r="J16" s="14">
        <f t="shared" si="3"/>
        <v>-7.6923076923076925</v>
      </c>
    </row>
    <row r="17" spans="1:10">
      <c r="A17" s="13" t="s">
        <v>27</v>
      </c>
      <c r="B17" s="12">
        <v>57</v>
      </c>
      <c r="C17" s="12">
        <v>57</v>
      </c>
      <c r="D17" s="12">
        <v>0</v>
      </c>
      <c r="E17" s="12">
        <v>3</v>
      </c>
      <c r="F17" s="12">
        <v>3</v>
      </c>
      <c r="G17" s="11">
        <f t="shared" si="0"/>
        <v>-3</v>
      </c>
      <c r="H17" s="14">
        <f t="shared" si="1"/>
        <v>0</v>
      </c>
      <c r="I17" s="14">
        <f t="shared" si="2"/>
        <v>5</v>
      </c>
      <c r="J17" s="14">
        <f t="shared" si="3"/>
        <v>-5</v>
      </c>
    </row>
    <row r="18" spans="1:10">
      <c r="A18" s="13" t="s">
        <v>28</v>
      </c>
      <c r="B18" s="12">
        <v>17</v>
      </c>
      <c r="C18" s="12">
        <v>17</v>
      </c>
      <c r="D18" s="12">
        <v>1</v>
      </c>
      <c r="E18" s="12">
        <v>3</v>
      </c>
      <c r="F18" s="12">
        <v>3</v>
      </c>
      <c r="G18" s="11">
        <f t="shared" si="0"/>
        <v>-2</v>
      </c>
      <c r="H18" s="14">
        <f t="shared" si="1"/>
        <v>5.2631578947368416</v>
      </c>
      <c r="I18" s="14">
        <f t="shared" si="2"/>
        <v>15.789473684210526</v>
      </c>
      <c r="J18" s="14">
        <f t="shared" si="3"/>
        <v>-10.526315789473683</v>
      </c>
    </row>
    <row r="19" spans="1:10">
      <c r="A19" s="13" t="s">
        <v>29</v>
      </c>
      <c r="B19" s="12">
        <v>88</v>
      </c>
      <c r="C19" s="12">
        <v>88</v>
      </c>
      <c r="D19" s="12">
        <v>2</v>
      </c>
      <c r="E19" s="12">
        <v>3</v>
      </c>
      <c r="F19" s="12">
        <v>2</v>
      </c>
      <c r="G19" s="11">
        <f t="shared" si="0"/>
        <v>0</v>
      </c>
      <c r="H19" s="14">
        <f t="shared" si="1"/>
        <v>2.2727272727272729</v>
      </c>
      <c r="I19" s="14">
        <f t="shared" si="2"/>
        <v>2.2727272727272729</v>
      </c>
      <c r="J19" s="14">
        <f t="shared" si="3"/>
        <v>0</v>
      </c>
    </row>
    <row r="20" spans="1:10">
      <c r="A20" s="13" t="s">
        <v>30</v>
      </c>
      <c r="B20" s="12">
        <v>18</v>
      </c>
      <c r="C20" s="12">
        <v>18</v>
      </c>
      <c r="D20" s="12">
        <v>0</v>
      </c>
      <c r="E20" s="12">
        <v>0</v>
      </c>
      <c r="F20" s="12">
        <v>0</v>
      </c>
      <c r="G20" s="11">
        <f t="shared" si="0"/>
        <v>0</v>
      </c>
      <c r="H20" s="14">
        <f t="shared" si="1"/>
        <v>0</v>
      </c>
      <c r="I20" s="14">
        <f t="shared" si="2"/>
        <v>0</v>
      </c>
      <c r="J20" s="14">
        <f t="shared" si="3"/>
        <v>0</v>
      </c>
    </row>
    <row r="21" spans="1:10">
      <c r="A21" s="13" t="s">
        <v>31</v>
      </c>
      <c r="B21" s="12">
        <v>18</v>
      </c>
      <c r="C21" s="12">
        <v>17</v>
      </c>
      <c r="D21" s="12">
        <v>1</v>
      </c>
      <c r="E21" s="12">
        <v>0</v>
      </c>
      <c r="F21" s="12">
        <v>0</v>
      </c>
      <c r="G21" s="11">
        <f t="shared" si="0"/>
        <v>1</v>
      </c>
      <c r="H21" s="14">
        <f t="shared" si="1"/>
        <v>5.8823529411764701</v>
      </c>
      <c r="I21" s="14">
        <f t="shared" si="2"/>
        <v>0</v>
      </c>
      <c r="J21" s="14">
        <f t="shared" si="3"/>
        <v>5.8823529411764701</v>
      </c>
    </row>
    <row r="22" spans="1:10">
      <c r="A22" s="13" t="s">
        <v>32</v>
      </c>
      <c r="B22" s="12">
        <v>16</v>
      </c>
      <c r="C22" s="12">
        <v>16</v>
      </c>
      <c r="D22" s="12">
        <v>0</v>
      </c>
      <c r="E22" s="12">
        <v>0</v>
      </c>
      <c r="F22" s="12">
        <v>0</v>
      </c>
      <c r="G22" s="11">
        <f t="shared" si="0"/>
        <v>0</v>
      </c>
      <c r="H22" s="14">
        <f t="shared" si="1"/>
        <v>0</v>
      </c>
      <c r="I22" s="14">
        <f t="shared" si="2"/>
        <v>0</v>
      </c>
      <c r="J22" s="14">
        <f t="shared" si="3"/>
        <v>0</v>
      </c>
    </row>
    <row r="23" spans="1:10">
      <c r="A23" s="13" t="s">
        <v>33</v>
      </c>
      <c r="B23" s="12">
        <v>45</v>
      </c>
      <c r="C23" s="12">
        <v>45</v>
      </c>
      <c r="D23" s="12">
        <v>4</v>
      </c>
      <c r="E23" s="12">
        <v>4</v>
      </c>
      <c r="F23" s="12">
        <v>4</v>
      </c>
      <c r="G23" s="11">
        <f t="shared" si="0"/>
        <v>0</v>
      </c>
      <c r="H23" s="14">
        <f t="shared" si="1"/>
        <v>8.8888888888888893</v>
      </c>
      <c r="I23" s="14">
        <f t="shared" si="2"/>
        <v>8.8888888888888893</v>
      </c>
      <c r="J23" s="14">
        <f t="shared" si="3"/>
        <v>0</v>
      </c>
    </row>
    <row r="24" spans="1:10">
      <c r="A24" s="13" t="s">
        <v>34</v>
      </c>
      <c r="B24" s="12">
        <v>29</v>
      </c>
      <c r="C24" s="12">
        <v>28</v>
      </c>
      <c r="D24" s="12">
        <v>2</v>
      </c>
      <c r="E24" s="12">
        <v>4</v>
      </c>
      <c r="F24" s="12">
        <v>4</v>
      </c>
      <c r="G24" s="11">
        <f t="shared" si="0"/>
        <v>-2</v>
      </c>
      <c r="H24" s="14">
        <f t="shared" si="1"/>
        <v>6.4516129032258061</v>
      </c>
      <c r="I24" s="14">
        <f t="shared" si="2"/>
        <v>12.903225806451612</v>
      </c>
      <c r="J24" s="14">
        <f t="shared" si="3"/>
        <v>-6.4516129032258061</v>
      </c>
    </row>
    <row r="25" spans="1:10">
      <c r="A25" s="13" t="s">
        <v>35</v>
      </c>
      <c r="B25" s="12">
        <v>73</v>
      </c>
      <c r="C25" s="12">
        <v>72</v>
      </c>
      <c r="D25" s="12">
        <v>2</v>
      </c>
      <c r="E25" s="12">
        <v>6</v>
      </c>
      <c r="F25" s="12">
        <v>4</v>
      </c>
      <c r="G25" s="11">
        <f t="shared" si="0"/>
        <v>-2</v>
      </c>
      <c r="H25" s="14">
        <f t="shared" si="1"/>
        <v>2.666666666666667</v>
      </c>
      <c r="I25" s="14">
        <f t="shared" si="2"/>
        <v>5.3333333333333339</v>
      </c>
      <c r="J25" s="14">
        <f t="shared" si="3"/>
        <v>-2.666666666666667</v>
      </c>
    </row>
    <row r="26" spans="1:10">
      <c r="A26" s="13" t="s">
        <v>36</v>
      </c>
      <c r="B26" s="12">
        <v>29</v>
      </c>
      <c r="C26" s="12">
        <v>29</v>
      </c>
      <c r="D26" s="12">
        <v>1</v>
      </c>
      <c r="E26" s="12">
        <v>1</v>
      </c>
      <c r="F26" s="12">
        <v>1</v>
      </c>
      <c r="G26" s="11">
        <f t="shared" si="0"/>
        <v>0</v>
      </c>
      <c r="H26" s="14">
        <f t="shared" si="1"/>
        <v>3.4482758620689653</v>
      </c>
      <c r="I26" s="14">
        <f t="shared" si="2"/>
        <v>3.4482758620689653</v>
      </c>
      <c r="J26" s="14">
        <f t="shared" si="3"/>
        <v>0</v>
      </c>
    </row>
    <row r="27" spans="1:10">
      <c r="A27" s="13" t="s">
        <v>37</v>
      </c>
      <c r="B27" s="12">
        <v>27</v>
      </c>
      <c r="C27" s="12">
        <v>27</v>
      </c>
      <c r="D27" s="12">
        <v>1</v>
      </c>
      <c r="E27" s="12">
        <v>2</v>
      </c>
      <c r="F27" s="12">
        <v>2</v>
      </c>
      <c r="G27" s="11">
        <f t="shared" si="0"/>
        <v>-1</v>
      </c>
      <c r="H27" s="14">
        <f t="shared" si="1"/>
        <v>3.5714285714285712</v>
      </c>
      <c r="I27" s="14">
        <f t="shared" si="2"/>
        <v>7.1428571428571423</v>
      </c>
      <c r="J27" s="14">
        <f t="shared" si="3"/>
        <v>-3.5714285714285712</v>
      </c>
    </row>
    <row r="28" spans="1:10">
      <c r="A28" s="13" t="s">
        <v>38</v>
      </c>
      <c r="B28" s="12">
        <v>30</v>
      </c>
      <c r="C28" s="12">
        <v>29</v>
      </c>
      <c r="D28" s="12">
        <v>2</v>
      </c>
      <c r="E28" s="12">
        <v>1</v>
      </c>
      <c r="F28" s="12">
        <v>1</v>
      </c>
      <c r="G28" s="11">
        <f t="shared" si="0"/>
        <v>1</v>
      </c>
      <c r="H28" s="14">
        <f t="shared" si="1"/>
        <v>6.8965517241379306</v>
      </c>
      <c r="I28" s="14">
        <f t="shared" si="2"/>
        <v>3.4482758620689653</v>
      </c>
      <c r="J28" s="14">
        <f t="shared" si="3"/>
        <v>3.4482758620689653</v>
      </c>
    </row>
    <row r="29" spans="1:10">
      <c r="A29" s="13" t="s">
        <v>39</v>
      </c>
      <c r="B29" s="12">
        <v>34</v>
      </c>
      <c r="C29" s="12">
        <v>34</v>
      </c>
      <c r="D29" s="12">
        <v>1</v>
      </c>
      <c r="E29" s="12">
        <v>6</v>
      </c>
      <c r="F29" s="12">
        <v>5</v>
      </c>
      <c r="G29" s="11">
        <f t="shared" si="0"/>
        <v>-4</v>
      </c>
      <c r="H29" s="14">
        <f t="shared" si="1"/>
        <v>2.6315789473684208</v>
      </c>
      <c r="I29" s="14">
        <f t="shared" si="2"/>
        <v>13.157894736842104</v>
      </c>
      <c r="J29" s="14">
        <f t="shared" si="3"/>
        <v>-10.526315789473683</v>
      </c>
    </row>
    <row r="30" spans="1:10">
      <c r="A30" s="13" t="s">
        <v>40</v>
      </c>
      <c r="B30" s="12">
        <v>12</v>
      </c>
      <c r="C30" s="12">
        <v>12</v>
      </c>
      <c r="D30" s="12">
        <v>1</v>
      </c>
      <c r="E30" s="12">
        <v>3</v>
      </c>
      <c r="F30" s="12">
        <v>3</v>
      </c>
      <c r="G30" s="11">
        <f t="shared" si="0"/>
        <v>-2</v>
      </c>
      <c r="H30" s="14">
        <f t="shared" si="1"/>
        <v>7.1428571428571423</v>
      </c>
      <c r="I30" s="14">
        <f t="shared" si="2"/>
        <v>21.428571428571427</v>
      </c>
      <c r="J30" s="14">
        <f t="shared" si="3"/>
        <v>-14.285714285714285</v>
      </c>
    </row>
    <row r="31" spans="1:10">
      <c r="A31" s="13" t="s">
        <v>41</v>
      </c>
      <c r="B31" s="12">
        <v>23</v>
      </c>
      <c r="C31" s="12">
        <v>23</v>
      </c>
      <c r="D31" s="12">
        <v>3</v>
      </c>
      <c r="E31" s="12">
        <v>3</v>
      </c>
      <c r="F31" s="12">
        <v>3</v>
      </c>
      <c r="G31" s="11">
        <f t="shared" si="0"/>
        <v>0</v>
      </c>
      <c r="H31" s="14">
        <f t="shared" si="1"/>
        <v>13.043478260869565</v>
      </c>
      <c r="I31" s="14">
        <f t="shared" si="2"/>
        <v>13.043478260869565</v>
      </c>
      <c r="J31" s="14">
        <f t="shared" si="3"/>
        <v>0</v>
      </c>
    </row>
    <row r="32" spans="1:10">
      <c r="A32" s="13" t="s">
        <v>42</v>
      </c>
      <c r="B32" s="12">
        <v>117</v>
      </c>
      <c r="C32" s="12">
        <v>116</v>
      </c>
      <c r="D32" s="12">
        <v>6</v>
      </c>
      <c r="E32" s="12">
        <v>8</v>
      </c>
      <c r="F32" s="12">
        <v>7</v>
      </c>
      <c r="G32" s="11">
        <f t="shared" si="0"/>
        <v>-1</v>
      </c>
      <c r="H32" s="14">
        <f t="shared" si="1"/>
        <v>5.0847457627118651</v>
      </c>
      <c r="I32" s="14">
        <f t="shared" si="2"/>
        <v>5.9322033898305087</v>
      </c>
      <c r="J32" s="14">
        <f t="shared" si="3"/>
        <v>-0.84745762711864403</v>
      </c>
    </row>
    <row r="33" spans="1:10">
      <c r="A33" s="13" t="s">
        <v>43</v>
      </c>
      <c r="B33" s="12">
        <v>54</v>
      </c>
      <c r="C33" s="12">
        <v>53</v>
      </c>
      <c r="D33" s="12">
        <v>2</v>
      </c>
      <c r="E33" s="12">
        <v>2</v>
      </c>
      <c r="F33" s="12">
        <v>1</v>
      </c>
      <c r="G33" s="11">
        <f t="shared" si="0"/>
        <v>1</v>
      </c>
      <c r="H33" s="14">
        <f t="shared" si="1"/>
        <v>3.7735849056603774</v>
      </c>
      <c r="I33" s="14">
        <f t="shared" si="2"/>
        <v>1.8867924528301887</v>
      </c>
      <c r="J33" s="14">
        <f t="shared" si="3"/>
        <v>1.8867924528301887</v>
      </c>
    </row>
    <row r="34" spans="1:10">
      <c r="A34" s="13" t="s">
        <v>44</v>
      </c>
      <c r="B34" s="12">
        <v>40</v>
      </c>
      <c r="C34" s="12">
        <v>40</v>
      </c>
      <c r="D34" s="12">
        <v>1</v>
      </c>
      <c r="E34" s="12">
        <v>2</v>
      </c>
      <c r="F34" s="12">
        <v>1</v>
      </c>
      <c r="G34" s="11">
        <f t="shared" si="0"/>
        <v>0</v>
      </c>
      <c r="H34" s="14">
        <f t="shared" si="1"/>
        <v>2.5</v>
      </c>
      <c r="I34" s="14">
        <f t="shared" si="2"/>
        <v>2.5</v>
      </c>
      <c r="J34" s="14">
        <f t="shared" si="3"/>
        <v>0</v>
      </c>
    </row>
    <row r="35" spans="1:10">
      <c r="A35" s="13" t="s">
        <v>45</v>
      </c>
      <c r="B35" s="12">
        <v>5</v>
      </c>
      <c r="C35" s="12">
        <v>5</v>
      </c>
      <c r="D35" s="12">
        <v>0</v>
      </c>
      <c r="E35" s="12">
        <v>1</v>
      </c>
      <c r="F35" s="12">
        <v>1</v>
      </c>
      <c r="G35" s="11">
        <f t="shared" ref="G35:G66" si="4">D35-F35</f>
        <v>-1</v>
      </c>
      <c r="H35" s="14">
        <f t="shared" si="1"/>
        <v>0</v>
      </c>
      <c r="I35" s="14">
        <f t="shared" si="2"/>
        <v>16.666666666666664</v>
      </c>
      <c r="J35" s="14">
        <f t="shared" si="3"/>
        <v>-16.666666666666664</v>
      </c>
    </row>
    <row r="36" spans="1:10">
      <c r="A36" s="13" t="s">
        <v>46</v>
      </c>
      <c r="B36" s="12">
        <v>6</v>
      </c>
      <c r="C36" s="12">
        <v>6</v>
      </c>
      <c r="D36" s="12">
        <v>1</v>
      </c>
      <c r="E36" s="12">
        <v>0</v>
      </c>
      <c r="F36" s="12">
        <v>0</v>
      </c>
      <c r="G36" s="11">
        <f t="shared" si="4"/>
        <v>1</v>
      </c>
      <c r="H36" s="14">
        <f t="shared" si="1"/>
        <v>20</v>
      </c>
      <c r="I36" s="14">
        <f t="shared" si="2"/>
        <v>0</v>
      </c>
      <c r="J36" s="14">
        <f t="shared" si="3"/>
        <v>20</v>
      </c>
    </row>
    <row r="37" spans="1:10">
      <c r="A37" s="13" t="s">
        <v>47</v>
      </c>
      <c r="B37" s="12">
        <v>25</v>
      </c>
      <c r="C37" s="12">
        <v>24</v>
      </c>
      <c r="D37" s="12">
        <v>0</v>
      </c>
      <c r="E37" s="12">
        <v>0</v>
      </c>
      <c r="F37" s="12">
        <v>0</v>
      </c>
      <c r="G37" s="11">
        <f t="shared" si="4"/>
        <v>0</v>
      </c>
      <c r="H37" s="14">
        <f t="shared" si="1"/>
        <v>0</v>
      </c>
      <c r="I37" s="14">
        <f t="shared" si="2"/>
        <v>0</v>
      </c>
      <c r="J37" s="14">
        <f t="shared" si="3"/>
        <v>0</v>
      </c>
    </row>
    <row r="38" spans="1:10">
      <c r="A38" s="13" t="s">
        <v>48</v>
      </c>
      <c r="B38" s="12">
        <v>319</v>
      </c>
      <c r="C38" s="12">
        <v>314</v>
      </c>
      <c r="D38" s="12">
        <v>14</v>
      </c>
      <c r="E38" s="12">
        <v>24</v>
      </c>
      <c r="F38" s="12">
        <v>23</v>
      </c>
      <c r="G38" s="11">
        <f t="shared" si="4"/>
        <v>-9</v>
      </c>
      <c r="H38" s="14">
        <f t="shared" si="1"/>
        <v>4.2682926829268295</v>
      </c>
      <c r="I38" s="14">
        <f t="shared" si="2"/>
        <v>7.01219512195122</v>
      </c>
      <c r="J38" s="14">
        <f t="shared" si="3"/>
        <v>-2.7439024390243905</v>
      </c>
    </row>
    <row r="39" spans="1:10">
      <c r="A39" s="13" t="s">
        <v>49</v>
      </c>
      <c r="B39" s="12">
        <v>28</v>
      </c>
      <c r="C39" s="12">
        <v>27</v>
      </c>
      <c r="D39" s="12">
        <v>1</v>
      </c>
      <c r="E39" s="12">
        <v>2</v>
      </c>
      <c r="F39" s="12">
        <v>2</v>
      </c>
      <c r="G39" s="11">
        <f t="shared" si="4"/>
        <v>-1</v>
      </c>
      <c r="H39" s="14">
        <f t="shared" si="1"/>
        <v>3.4482758620689653</v>
      </c>
      <c r="I39" s="14">
        <f t="shared" si="2"/>
        <v>6.8965517241379306</v>
      </c>
      <c r="J39" s="14">
        <f t="shared" si="3"/>
        <v>-3.4482758620689653</v>
      </c>
    </row>
    <row r="40" spans="1:10">
      <c r="A40" s="13" t="s">
        <v>50</v>
      </c>
      <c r="B40" s="12">
        <v>51</v>
      </c>
      <c r="C40" s="12">
        <v>51</v>
      </c>
      <c r="D40" s="12">
        <v>0</v>
      </c>
      <c r="E40" s="12">
        <v>4</v>
      </c>
      <c r="F40" s="12">
        <v>4</v>
      </c>
      <c r="G40" s="11">
        <f t="shared" si="4"/>
        <v>-4</v>
      </c>
      <c r="H40" s="14">
        <f t="shared" si="1"/>
        <v>0</v>
      </c>
      <c r="I40" s="14">
        <f t="shared" si="2"/>
        <v>7.2727272727272725</v>
      </c>
      <c r="J40" s="14">
        <f t="shared" si="3"/>
        <v>-7.2727272727272725</v>
      </c>
    </row>
    <row r="41" spans="1:10">
      <c r="A41" s="13" t="s">
        <v>51</v>
      </c>
      <c r="B41" s="12">
        <v>31</v>
      </c>
      <c r="C41" s="12">
        <v>31</v>
      </c>
      <c r="D41" s="12">
        <v>2</v>
      </c>
      <c r="E41" s="12">
        <v>2</v>
      </c>
      <c r="F41" s="12">
        <v>2</v>
      </c>
      <c r="G41" s="11">
        <f t="shared" si="4"/>
        <v>0</v>
      </c>
      <c r="H41" s="14">
        <f t="shared" si="1"/>
        <v>6.4516129032258061</v>
      </c>
      <c r="I41" s="14">
        <f t="shared" si="2"/>
        <v>6.4516129032258061</v>
      </c>
      <c r="J41" s="14">
        <f t="shared" si="3"/>
        <v>0</v>
      </c>
    </row>
    <row r="42" spans="1:10">
      <c r="A42" s="13" t="s">
        <v>52</v>
      </c>
      <c r="B42" s="12">
        <v>67</v>
      </c>
      <c r="C42" s="12">
        <v>67</v>
      </c>
      <c r="D42" s="12">
        <v>3</v>
      </c>
      <c r="E42" s="12">
        <v>6</v>
      </c>
      <c r="F42" s="12">
        <v>6</v>
      </c>
      <c r="G42" s="11">
        <f t="shared" si="4"/>
        <v>-3</v>
      </c>
      <c r="H42" s="14">
        <f t="shared" si="1"/>
        <v>4.2857142857142856</v>
      </c>
      <c r="I42" s="14">
        <f t="shared" si="2"/>
        <v>8.5714285714285712</v>
      </c>
      <c r="J42" s="14">
        <f t="shared" si="3"/>
        <v>-4.2857142857142856</v>
      </c>
    </row>
    <row r="43" spans="1:10">
      <c r="A43" s="13" t="s">
        <v>53</v>
      </c>
      <c r="B43" s="12">
        <v>33</v>
      </c>
      <c r="C43" s="12">
        <v>32</v>
      </c>
      <c r="D43" s="12">
        <v>0</v>
      </c>
      <c r="E43" s="12">
        <v>3</v>
      </c>
      <c r="F43" s="12">
        <v>3</v>
      </c>
      <c r="G43" s="11">
        <f t="shared" si="4"/>
        <v>-3</v>
      </c>
      <c r="H43" s="14">
        <f t="shared" si="1"/>
        <v>0</v>
      </c>
      <c r="I43" s="14">
        <f t="shared" si="2"/>
        <v>8.3333333333333321</v>
      </c>
      <c r="J43" s="14">
        <f t="shared" si="3"/>
        <v>-8.3333333333333321</v>
      </c>
    </row>
    <row r="44" spans="1:10">
      <c r="A44" s="13" t="s">
        <v>54</v>
      </c>
      <c r="B44" s="12">
        <v>7</v>
      </c>
      <c r="C44" s="12">
        <v>7</v>
      </c>
      <c r="D44" s="12">
        <v>1</v>
      </c>
      <c r="E44" s="12">
        <v>0</v>
      </c>
      <c r="F44" s="12">
        <v>0</v>
      </c>
      <c r="G44" s="11">
        <f t="shared" si="4"/>
        <v>1</v>
      </c>
      <c r="H44" s="14">
        <f t="shared" si="1"/>
        <v>16.666666666666664</v>
      </c>
      <c r="I44" s="14">
        <f t="shared" si="2"/>
        <v>0</v>
      </c>
      <c r="J44" s="14">
        <f t="shared" si="3"/>
        <v>16.666666666666664</v>
      </c>
    </row>
    <row r="45" spans="1:10">
      <c r="A45" s="13" t="s">
        <v>55</v>
      </c>
      <c r="B45" s="12">
        <v>48</v>
      </c>
      <c r="C45" s="12">
        <v>47</v>
      </c>
      <c r="D45" s="12">
        <v>1</v>
      </c>
      <c r="E45" s="12">
        <v>1</v>
      </c>
      <c r="F45" s="12">
        <v>1</v>
      </c>
      <c r="G45" s="11">
        <f t="shared" si="4"/>
        <v>0</v>
      </c>
      <c r="H45" s="14">
        <f t="shared" si="1"/>
        <v>2.083333333333333</v>
      </c>
      <c r="I45" s="14">
        <f t="shared" si="2"/>
        <v>2.083333333333333</v>
      </c>
      <c r="J45" s="14">
        <f t="shared" si="3"/>
        <v>0</v>
      </c>
    </row>
    <row r="46" spans="1:10">
      <c r="A46" s="13" t="s">
        <v>56</v>
      </c>
      <c r="B46" s="12">
        <v>41</v>
      </c>
      <c r="C46" s="12">
        <v>40</v>
      </c>
      <c r="D46" s="12">
        <v>1</v>
      </c>
      <c r="E46" s="12">
        <v>2</v>
      </c>
      <c r="F46" s="12">
        <v>2</v>
      </c>
      <c r="G46" s="11">
        <f t="shared" si="4"/>
        <v>-1</v>
      </c>
      <c r="H46" s="14">
        <f t="shared" si="1"/>
        <v>2.3809523809523809</v>
      </c>
      <c r="I46" s="14">
        <f t="shared" si="2"/>
        <v>4.7619047619047619</v>
      </c>
      <c r="J46" s="14">
        <f t="shared" si="3"/>
        <v>-2.3809523809523809</v>
      </c>
    </row>
    <row r="47" spans="1:10">
      <c r="A47" s="13" t="s">
        <v>57</v>
      </c>
      <c r="B47" s="12">
        <v>56</v>
      </c>
      <c r="C47" s="12">
        <v>56</v>
      </c>
      <c r="D47" s="12">
        <v>0</v>
      </c>
      <c r="E47" s="12">
        <v>2</v>
      </c>
      <c r="F47" s="12">
        <v>2</v>
      </c>
      <c r="G47" s="11">
        <f t="shared" si="4"/>
        <v>-2</v>
      </c>
      <c r="H47" s="14">
        <f t="shared" si="1"/>
        <v>0</v>
      </c>
      <c r="I47" s="14">
        <f t="shared" si="2"/>
        <v>3.4482758620689653</v>
      </c>
      <c r="J47" s="14">
        <f t="shared" si="3"/>
        <v>-3.4482758620689653</v>
      </c>
    </row>
    <row r="48" spans="1:10">
      <c r="A48" s="13" t="s">
        <v>58</v>
      </c>
      <c r="B48" s="12">
        <v>20</v>
      </c>
      <c r="C48" s="12">
        <v>20</v>
      </c>
      <c r="D48" s="12">
        <v>1</v>
      </c>
      <c r="E48" s="12">
        <v>2</v>
      </c>
      <c r="F48" s="12">
        <v>2</v>
      </c>
      <c r="G48" s="11">
        <f t="shared" si="4"/>
        <v>-1</v>
      </c>
      <c r="H48" s="14">
        <f t="shared" si="1"/>
        <v>4.7619047619047619</v>
      </c>
      <c r="I48" s="14">
        <f t="shared" si="2"/>
        <v>9.5238095238095237</v>
      </c>
      <c r="J48" s="14">
        <f t="shared" si="3"/>
        <v>-4.7619047619047619</v>
      </c>
    </row>
    <row r="49" spans="1:10">
      <c r="A49" s="13" t="s">
        <v>59</v>
      </c>
      <c r="B49" s="12">
        <v>12</v>
      </c>
      <c r="C49" s="12">
        <v>12</v>
      </c>
      <c r="D49" s="12">
        <v>1</v>
      </c>
      <c r="E49" s="12">
        <v>4</v>
      </c>
      <c r="F49" s="12">
        <v>4</v>
      </c>
      <c r="G49" s="11">
        <f t="shared" si="4"/>
        <v>-3</v>
      </c>
      <c r="H49" s="14">
        <f t="shared" si="1"/>
        <v>6.666666666666667</v>
      </c>
      <c r="I49" s="14">
        <f t="shared" si="2"/>
        <v>26.666666666666668</v>
      </c>
      <c r="J49" s="14">
        <f t="shared" si="3"/>
        <v>-20</v>
      </c>
    </row>
    <row r="50" spans="1:10">
      <c r="A50" s="13" t="s">
        <v>60</v>
      </c>
      <c r="B50" s="12">
        <v>21</v>
      </c>
      <c r="C50" s="12">
        <v>21</v>
      </c>
      <c r="D50" s="12">
        <v>1</v>
      </c>
      <c r="E50" s="12">
        <v>3</v>
      </c>
      <c r="F50" s="12">
        <v>2</v>
      </c>
      <c r="G50" s="11">
        <f t="shared" si="4"/>
        <v>-1</v>
      </c>
      <c r="H50" s="14">
        <f t="shared" si="1"/>
        <v>4.5454545454545459</v>
      </c>
      <c r="I50" s="14">
        <f t="shared" si="2"/>
        <v>9.0909090909090917</v>
      </c>
      <c r="J50" s="14">
        <f t="shared" si="3"/>
        <v>-4.5454545454545459</v>
      </c>
    </row>
    <row r="51" spans="1:10">
      <c r="A51" s="13" t="s">
        <v>61</v>
      </c>
      <c r="B51" s="12">
        <v>44</v>
      </c>
      <c r="C51" s="12">
        <v>42</v>
      </c>
      <c r="D51" s="12">
        <v>2</v>
      </c>
      <c r="E51" s="12">
        <v>4</v>
      </c>
      <c r="F51" s="12">
        <v>4</v>
      </c>
      <c r="G51" s="11">
        <f t="shared" si="4"/>
        <v>-2</v>
      </c>
      <c r="H51" s="14">
        <f t="shared" si="1"/>
        <v>4.3478260869565215</v>
      </c>
      <c r="I51" s="14">
        <f t="shared" si="2"/>
        <v>8.695652173913043</v>
      </c>
      <c r="J51" s="14">
        <f t="shared" si="3"/>
        <v>-4.3478260869565215</v>
      </c>
    </row>
    <row r="52" spans="1:10">
      <c r="A52" s="13" t="s">
        <v>62</v>
      </c>
      <c r="B52" s="12">
        <v>14</v>
      </c>
      <c r="C52" s="12">
        <v>14</v>
      </c>
      <c r="D52" s="12">
        <v>2</v>
      </c>
      <c r="E52" s="12">
        <v>1</v>
      </c>
      <c r="F52" s="12">
        <v>1</v>
      </c>
      <c r="G52" s="11">
        <f t="shared" si="4"/>
        <v>1</v>
      </c>
      <c r="H52" s="14">
        <f t="shared" si="1"/>
        <v>15.384615384615385</v>
      </c>
      <c r="I52" s="14">
        <f t="shared" si="2"/>
        <v>7.6923076923076925</v>
      </c>
      <c r="J52" s="14">
        <f t="shared" si="3"/>
        <v>7.6923076923076925</v>
      </c>
    </row>
    <row r="53" spans="1:10">
      <c r="A53" s="13" t="s">
        <v>63</v>
      </c>
      <c r="B53" s="12">
        <v>22</v>
      </c>
      <c r="C53" s="12">
        <v>22</v>
      </c>
      <c r="D53" s="12">
        <v>2</v>
      </c>
      <c r="E53" s="12">
        <v>0</v>
      </c>
      <c r="F53" s="12">
        <v>0</v>
      </c>
      <c r="G53" s="11">
        <f t="shared" si="4"/>
        <v>2</v>
      </c>
      <c r="H53" s="14">
        <f t="shared" si="1"/>
        <v>10</v>
      </c>
      <c r="I53" s="14">
        <f t="shared" si="2"/>
        <v>0</v>
      </c>
      <c r="J53" s="14">
        <f t="shared" si="3"/>
        <v>10</v>
      </c>
    </row>
    <row r="54" spans="1:10">
      <c r="A54" s="13" t="s">
        <v>64</v>
      </c>
      <c r="B54" s="12">
        <v>15</v>
      </c>
      <c r="C54" s="12">
        <v>15</v>
      </c>
      <c r="D54" s="12">
        <v>0</v>
      </c>
      <c r="E54" s="12">
        <v>0</v>
      </c>
      <c r="F54" s="12">
        <v>0</v>
      </c>
      <c r="G54" s="11">
        <f t="shared" si="4"/>
        <v>0</v>
      </c>
      <c r="H54" s="14">
        <f t="shared" si="1"/>
        <v>0</v>
      </c>
      <c r="I54" s="14">
        <f t="shared" si="2"/>
        <v>0</v>
      </c>
      <c r="J54" s="14">
        <f t="shared" si="3"/>
        <v>0</v>
      </c>
    </row>
    <row r="55" spans="1:10">
      <c r="A55" s="13" t="s">
        <v>65</v>
      </c>
      <c r="B55" s="12">
        <v>102</v>
      </c>
      <c r="C55" s="12">
        <v>101</v>
      </c>
      <c r="D55" s="12">
        <v>9</v>
      </c>
      <c r="E55" s="12">
        <v>9</v>
      </c>
      <c r="F55" s="12">
        <v>7</v>
      </c>
      <c r="G55" s="11">
        <f t="shared" si="4"/>
        <v>2</v>
      </c>
      <c r="H55" s="14">
        <f t="shared" si="1"/>
        <v>9</v>
      </c>
      <c r="I55" s="14">
        <f t="shared" si="2"/>
        <v>7.0000000000000009</v>
      </c>
      <c r="J55" s="14">
        <f t="shared" si="3"/>
        <v>2</v>
      </c>
    </row>
    <row r="56" spans="1:10">
      <c r="A56" s="13" t="s">
        <v>66</v>
      </c>
      <c r="B56" s="12">
        <v>19</v>
      </c>
      <c r="C56" s="12">
        <v>19</v>
      </c>
      <c r="D56" s="12">
        <v>2</v>
      </c>
      <c r="E56" s="12">
        <v>2</v>
      </c>
      <c r="F56" s="12">
        <v>1</v>
      </c>
      <c r="G56" s="11">
        <f t="shared" si="4"/>
        <v>1</v>
      </c>
      <c r="H56" s="14">
        <f t="shared" si="1"/>
        <v>11.111111111111111</v>
      </c>
      <c r="I56" s="14">
        <f t="shared" si="2"/>
        <v>5.5555555555555554</v>
      </c>
      <c r="J56" s="14">
        <f t="shared" si="3"/>
        <v>5.5555555555555554</v>
      </c>
    </row>
    <row r="57" spans="1:10">
      <c r="A57" s="13" t="s">
        <v>67</v>
      </c>
      <c r="B57" s="12">
        <v>3</v>
      </c>
      <c r="C57" s="12">
        <v>3</v>
      </c>
      <c r="D57" s="12">
        <v>0</v>
      </c>
      <c r="E57" s="12">
        <v>1</v>
      </c>
      <c r="F57" s="12">
        <v>0</v>
      </c>
      <c r="G57" s="11">
        <f t="shared" si="4"/>
        <v>0</v>
      </c>
      <c r="H57" s="14">
        <f t="shared" si="1"/>
        <v>0</v>
      </c>
      <c r="I57" s="14">
        <f t="shared" si="2"/>
        <v>0</v>
      </c>
      <c r="J57" s="14">
        <f t="shared" si="3"/>
        <v>0</v>
      </c>
    </row>
    <row r="58" spans="1:10">
      <c r="A58" s="13" t="s">
        <v>68</v>
      </c>
      <c r="B58" s="12">
        <v>23</v>
      </c>
      <c r="C58" s="12">
        <v>23</v>
      </c>
      <c r="D58" s="12">
        <v>0</v>
      </c>
      <c r="E58" s="12">
        <v>3</v>
      </c>
      <c r="F58" s="12">
        <v>2</v>
      </c>
      <c r="G58" s="11">
        <f t="shared" si="4"/>
        <v>-2</v>
      </c>
      <c r="H58" s="14">
        <f t="shared" si="1"/>
        <v>0</v>
      </c>
      <c r="I58" s="14">
        <f t="shared" si="2"/>
        <v>8</v>
      </c>
      <c r="J58" s="14">
        <f t="shared" si="3"/>
        <v>-8</v>
      </c>
    </row>
    <row r="59" spans="1:10">
      <c r="A59" s="13" t="s">
        <v>69</v>
      </c>
      <c r="B59" s="12">
        <v>6</v>
      </c>
      <c r="C59" s="12">
        <v>6</v>
      </c>
      <c r="D59" s="12">
        <v>1</v>
      </c>
      <c r="E59" s="12">
        <v>2</v>
      </c>
      <c r="F59" s="12">
        <v>1</v>
      </c>
      <c r="G59" s="11">
        <f t="shared" si="4"/>
        <v>0</v>
      </c>
      <c r="H59" s="14">
        <f t="shared" si="1"/>
        <v>16.666666666666664</v>
      </c>
      <c r="I59" s="14">
        <f t="shared" si="2"/>
        <v>16.666666666666664</v>
      </c>
      <c r="J59" s="14">
        <f t="shared" si="3"/>
        <v>0</v>
      </c>
    </row>
    <row r="60" spans="1:10">
      <c r="A60" s="13" t="s">
        <v>70</v>
      </c>
      <c r="B60" s="12">
        <v>17</v>
      </c>
      <c r="C60" s="12">
        <v>17</v>
      </c>
      <c r="D60" s="12">
        <v>2</v>
      </c>
      <c r="E60" s="12">
        <v>4</v>
      </c>
      <c r="F60" s="12">
        <v>4</v>
      </c>
      <c r="G60" s="11">
        <f t="shared" si="4"/>
        <v>-2</v>
      </c>
      <c r="H60" s="14">
        <f t="shared" si="1"/>
        <v>10.526315789473683</v>
      </c>
      <c r="I60" s="14">
        <f t="shared" si="2"/>
        <v>21.052631578947366</v>
      </c>
      <c r="J60" s="14">
        <f t="shared" si="3"/>
        <v>-10.526315789473683</v>
      </c>
    </row>
    <row r="61" spans="1:10">
      <c r="A61" s="13" t="s">
        <v>71</v>
      </c>
      <c r="B61" s="12">
        <v>3</v>
      </c>
      <c r="C61" s="12">
        <v>3</v>
      </c>
      <c r="D61" s="12">
        <v>0</v>
      </c>
      <c r="E61" s="12">
        <v>2</v>
      </c>
      <c r="F61" s="12">
        <v>1</v>
      </c>
      <c r="G61" s="11">
        <f t="shared" si="4"/>
        <v>-1</v>
      </c>
      <c r="H61" s="14">
        <f t="shared" si="1"/>
        <v>0</v>
      </c>
      <c r="I61" s="14">
        <f t="shared" si="2"/>
        <v>25</v>
      </c>
      <c r="J61" s="14">
        <f t="shared" si="3"/>
        <v>-25</v>
      </c>
    </row>
    <row r="62" spans="1:10">
      <c r="A62" s="13" t="s">
        <v>72</v>
      </c>
      <c r="B62" s="12">
        <v>51</v>
      </c>
      <c r="C62" s="12">
        <v>50</v>
      </c>
      <c r="D62" s="12">
        <v>2</v>
      </c>
      <c r="E62" s="12">
        <v>3</v>
      </c>
      <c r="F62" s="12">
        <v>3</v>
      </c>
      <c r="G62" s="11">
        <f t="shared" si="4"/>
        <v>-1</v>
      </c>
      <c r="H62" s="14">
        <f t="shared" si="1"/>
        <v>3.8461538461538463</v>
      </c>
      <c r="I62" s="14">
        <f t="shared" si="2"/>
        <v>5.7692307692307692</v>
      </c>
      <c r="J62" s="14">
        <f t="shared" si="3"/>
        <v>-1.9230769230769231</v>
      </c>
    </row>
    <row r="63" spans="1:10">
      <c r="A63" s="13" t="s">
        <v>73</v>
      </c>
      <c r="B63" s="12">
        <v>13</v>
      </c>
      <c r="C63" s="12">
        <v>13</v>
      </c>
      <c r="D63" s="12">
        <v>1</v>
      </c>
      <c r="E63" s="12">
        <v>0</v>
      </c>
      <c r="F63" s="12">
        <v>0</v>
      </c>
      <c r="G63" s="11">
        <f t="shared" si="4"/>
        <v>1</v>
      </c>
      <c r="H63" s="14">
        <f t="shared" si="1"/>
        <v>8.3333333333333321</v>
      </c>
      <c r="I63" s="14">
        <f t="shared" si="2"/>
        <v>0</v>
      </c>
      <c r="J63" s="14">
        <f t="shared" si="3"/>
        <v>8.3333333333333321</v>
      </c>
    </row>
    <row r="64" spans="1:10">
      <c r="A64" s="13" t="s">
        <v>74</v>
      </c>
      <c r="B64" s="12">
        <v>34</v>
      </c>
      <c r="C64" s="12">
        <v>34</v>
      </c>
      <c r="D64" s="12">
        <v>2</v>
      </c>
      <c r="E64" s="12">
        <v>3</v>
      </c>
      <c r="F64" s="12">
        <v>3</v>
      </c>
      <c r="G64" s="11">
        <f t="shared" si="4"/>
        <v>-1</v>
      </c>
      <c r="H64" s="14">
        <f t="shared" si="1"/>
        <v>5.7142857142857144</v>
      </c>
      <c r="I64" s="14">
        <f t="shared" si="2"/>
        <v>8.5714285714285712</v>
      </c>
      <c r="J64" s="14">
        <f t="shared" si="3"/>
        <v>-2.8571428571428572</v>
      </c>
    </row>
    <row r="65" spans="1:10">
      <c r="A65" s="13" t="s">
        <v>75</v>
      </c>
      <c r="B65" s="12">
        <v>17</v>
      </c>
      <c r="C65" s="12">
        <v>17</v>
      </c>
      <c r="D65" s="12">
        <v>0</v>
      </c>
      <c r="E65" s="12">
        <v>0</v>
      </c>
      <c r="F65" s="12">
        <v>0</v>
      </c>
      <c r="G65" s="11">
        <f t="shared" si="4"/>
        <v>0</v>
      </c>
      <c r="H65" s="14">
        <f t="shared" si="1"/>
        <v>0</v>
      </c>
      <c r="I65" s="14">
        <f t="shared" si="2"/>
        <v>0</v>
      </c>
      <c r="J65" s="14">
        <f t="shared" si="3"/>
        <v>0</v>
      </c>
    </row>
    <row r="66" spans="1:10">
      <c r="A66" s="13" t="s">
        <v>76</v>
      </c>
      <c r="B66" s="12">
        <v>96</v>
      </c>
      <c r="C66" s="12">
        <v>96</v>
      </c>
      <c r="D66" s="12">
        <v>4</v>
      </c>
      <c r="E66" s="12">
        <v>7</v>
      </c>
      <c r="F66" s="12">
        <v>7</v>
      </c>
      <c r="G66" s="11">
        <f t="shared" si="4"/>
        <v>-3</v>
      </c>
      <c r="H66" s="14">
        <f t="shared" si="1"/>
        <v>4.0404040404040407</v>
      </c>
      <c r="I66" s="14">
        <f t="shared" si="2"/>
        <v>7.0707070707070701</v>
      </c>
      <c r="J66" s="14">
        <f t="shared" si="3"/>
        <v>-3.0303030303030303</v>
      </c>
    </row>
    <row r="67" spans="1:10">
      <c r="A67" s="13" t="s">
        <v>77</v>
      </c>
      <c r="B67" s="12">
        <v>63</v>
      </c>
      <c r="C67" s="12">
        <v>63</v>
      </c>
      <c r="D67" s="12">
        <v>1</v>
      </c>
      <c r="E67" s="12">
        <v>2</v>
      </c>
      <c r="F67" s="12">
        <v>2</v>
      </c>
      <c r="G67" s="11">
        <f t="shared" ref="G67:G98" si="5">D67-F67</f>
        <v>-1</v>
      </c>
      <c r="H67" s="14">
        <f t="shared" ref="H67:H102" si="6">D67/(B67-D67+F67)*100</f>
        <v>1.5625</v>
      </c>
      <c r="I67" s="14">
        <f t="shared" ref="I67:I102" si="7">F67/(B67-D67+F67)*100</f>
        <v>3.125</v>
      </c>
      <c r="J67" s="14">
        <f t="shared" ref="J67:J102" si="8">G67/(B67-D67+F67)*100</f>
        <v>-1.5625</v>
      </c>
    </row>
    <row r="68" spans="1:10">
      <c r="A68" s="13" t="s">
        <v>78</v>
      </c>
      <c r="B68" s="12">
        <v>20</v>
      </c>
      <c r="C68" s="12">
        <v>20</v>
      </c>
      <c r="D68" s="12">
        <v>2</v>
      </c>
      <c r="E68" s="12">
        <v>2</v>
      </c>
      <c r="F68" s="12">
        <v>2</v>
      </c>
      <c r="G68" s="11">
        <f t="shared" si="5"/>
        <v>0</v>
      </c>
      <c r="H68" s="14">
        <f t="shared" si="6"/>
        <v>10</v>
      </c>
      <c r="I68" s="14">
        <f t="shared" si="7"/>
        <v>10</v>
      </c>
      <c r="J68" s="14">
        <f t="shared" si="8"/>
        <v>0</v>
      </c>
    </row>
    <row r="69" spans="1:10">
      <c r="A69" s="13" t="s">
        <v>79</v>
      </c>
      <c r="B69" s="12">
        <v>26</v>
      </c>
      <c r="C69" s="12">
        <v>26</v>
      </c>
      <c r="D69" s="12">
        <v>2</v>
      </c>
      <c r="E69" s="12">
        <v>0</v>
      </c>
      <c r="F69" s="12">
        <v>0</v>
      </c>
      <c r="G69" s="11">
        <f t="shared" si="5"/>
        <v>2</v>
      </c>
      <c r="H69" s="14">
        <f t="shared" si="6"/>
        <v>8.3333333333333321</v>
      </c>
      <c r="I69" s="14">
        <f t="shared" si="7"/>
        <v>0</v>
      </c>
      <c r="J69" s="14">
        <f t="shared" si="8"/>
        <v>8.3333333333333321</v>
      </c>
    </row>
    <row r="70" spans="1:10">
      <c r="A70" s="13" t="s">
        <v>80</v>
      </c>
      <c r="B70" s="12">
        <v>8</v>
      </c>
      <c r="C70" s="12">
        <v>8</v>
      </c>
      <c r="D70" s="12">
        <v>0</v>
      </c>
      <c r="E70" s="12">
        <v>0</v>
      </c>
      <c r="F70" s="12">
        <v>0</v>
      </c>
      <c r="G70" s="11">
        <f t="shared" si="5"/>
        <v>0</v>
      </c>
      <c r="H70" s="14">
        <f t="shared" si="6"/>
        <v>0</v>
      </c>
      <c r="I70" s="14">
        <f t="shared" si="7"/>
        <v>0</v>
      </c>
      <c r="J70" s="14">
        <f t="shared" si="8"/>
        <v>0</v>
      </c>
    </row>
    <row r="71" spans="1:10">
      <c r="A71" s="13" t="s">
        <v>81</v>
      </c>
      <c r="B71" s="12">
        <v>18</v>
      </c>
      <c r="C71" s="12">
        <v>18</v>
      </c>
      <c r="D71" s="12">
        <v>0</v>
      </c>
      <c r="E71" s="12">
        <v>5</v>
      </c>
      <c r="F71" s="12">
        <v>5</v>
      </c>
      <c r="G71" s="11">
        <f t="shared" si="5"/>
        <v>-5</v>
      </c>
      <c r="H71" s="14">
        <f t="shared" si="6"/>
        <v>0</v>
      </c>
      <c r="I71" s="14">
        <f t="shared" si="7"/>
        <v>21.739130434782609</v>
      </c>
      <c r="J71" s="14">
        <f t="shared" si="8"/>
        <v>-21.739130434782609</v>
      </c>
    </row>
    <row r="72" spans="1:10">
      <c r="A72" s="13" t="s">
        <v>82</v>
      </c>
      <c r="B72" s="12">
        <v>8</v>
      </c>
      <c r="C72" s="12">
        <v>8</v>
      </c>
      <c r="D72" s="12">
        <v>1</v>
      </c>
      <c r="E72" s="12">
        <v>2</v>
      </c>
      <c r="F72" s="12">
        <v>2</v>
      </c>
      <c r="G72" s="11">
        <f t="shared" si="5"/>
        <v>-1</v>
      </c>
      <c r="H72" s="14">
        <f t="shared" si="6"/>
        <v>11.111111111111111</v>
      </c>
      <c r="I72" s="14">
        <f t="shared" si="7"/>
        <v>22.222222222222221</v>
      </c>
      <c r="J72" s="14">
        <f t="shared" si="8"/>
        <v>-11.111111111111111</v>
      </c>
    </row>
    <row r="73" spans="1:10">
      <c r="A73" s="13" t="s">
        <v>83</v>
      </c>
      <c r="B73" s="12">
        <v>23</v>
      </c>
      <c r="C73" s="12">
        <v>23</v>
      </c>
      <c r="D73" s="12">
        <v>3</v>
      </c>
      <c r="E73" s="12">
        <v>2</v>
      </c>
      <c r="F73" s="12">
        <v>2</v>
      </c>
      <c r="G73" s="11">
        <f t="shared" si="5"/>
        <v>1</v>
      </c>
      <c r="H73" s="14">
        <f t="shared" si="6"/>
        <v>13.636363636363635</v>
      </c>
      <c r="I73" s="14">
        <f t="shared" si="7"/>
        <v>9.0909090909090917</v>
      </c>
      <c r="J73" s="14">
        <f t="shared" si="8"/>
        <v>4.5454545454545459</v>
      </c>
    </row>
    <row r="74" spans="1:10">
      <c r="A74" s="13" t="s">
        <v>84</v>
      </c>
      <c r="B74" s="12">
        <v>9</v>
      </c>
      <c r="C74" s="12">
        <v>9</v>
      </c>
      <c r="D74" s="12">
        <v>0</v>
      </c>
      <c r="E74" s="12">
        <v>3</v>
      </c>
      <c r="F74" s="12">
        <v>3</v>
      </c>
      <c r="G74" s="11">
        <f t="shared" si="5"/>
        <v>-3</v>
      </c>
      <c r="H74" s="14">
        <f t="shared" si="6"/>
        <v>0</v>
      </c>
      <c r="I74" s="14">
        <f t="shared" si="7"/>
        <v>25</v>
      </c>
      <c r="J74" s="14">
        <f t="shared" si="8"/>
        <v>-25</v>
      </c>
    </row>
    <row r="75" spans="1:10">
      <c r="A75" s="13" t="s">
        <v>85</v>
      </c>
      <c r="B75" s="12">
        <v>14</v>
      </c>
      <c r="C75" s="12">
        <v>14</v>
      </c>
      <c r="D75" s="12">
        <v>1</v>
      </c>
      <c r="E75" s="12">
        <v>0</v>
      </c>
      <c r="F75" s="12">
        <v>0</v>
      </c>
      <c r="G75" s="11">
        <f t="shared" si="5"/>
        <v>1</v>
      </c>
      <c r="H75" s="14">
        <f t="shared" si="6"/>
        <v>7.6923076923076925</v>
      </c>
      <c r="I75" s="14">
        <f t="shared" si="7"/>
        <v>0</v>
      </c>
      <c r="J75" s="14">
        <f t="shared" si="8"/>
        <v>7.6923076923076925</v>
      </c>
    </row>
    <row r="76" spans="1:10">
      <c r="A76" s="13" t="s">
        <v>86</v>
      </c>
      <c r="B76" s="12">
        <v>21</v>
      </c>
      <c r="C76" s="12">
        <v>21</v>
      </c>
      <c r="D76" s="12">
        <v>2</v>
      </c>
      <c r="E76" s="12">
        <v>0</v>
      </c>
      <c r="F76" s="12">
        <v>0</v>
      </c>
      <c r="G76" s="11">
        <f t="shared" si="5"/>
        <v>2</v>
      </c>
      <c r="H76" s="14">
        <f t="shared" si="6"/>
        <v>10.526315789473683</v>
      </c>
      <c r="I76" s="14">
        <f t="shared" si="7"/>
        <v>0</v>
      </c>
      <c r="J76" s="14">
        <f t="shared" si="8"/>
        <v>10.526315789473683</v>
      </c>
    </row>
    <row r="77" spans="1:10">
      <c r="A77" s="13" t="s">
        <v>87</v>
      </c>
      <c r="B77" s="12">
        <v>19</v>
      </c>
      <c r="C77" s="12">
        <v>19</v>
      </c>
      <c r="D77" s="12">
        <v>0</v>
      </c>
      <c r="E77" s="12">
        <v>1</v>
      </c>
      <c r="F77" s="12">
        <v>1</v>
      </c>
      <c r="G77" s="11">
        <f t="shared" si="5"/>
        <v>-1</v>
      </c>
      <c r="H77" s="14">
        <f t="shared" si="6"/>
        <v>0</v>
      </c>
      <c r="I77" s="14">
        <f t="shared" si="7"/>
        <v>5</v>
      </c>
      <c r="J77" s="14">
        <f t="shared" si="8"/>
        <v>-5</v>
      </c>
    </row>
    <row r="78" spans="1:10">
      <c r="A78" s="13" t="s">
        <v>88</v>
      </c>
      <c r="B78" s="12">
        <v>12</v>
      </c>
      <c r="C78" s="12">
        <v>12</v>
      </c>
      <c r="D78" s="12">
        <v>0</v>
      </c>
      <c r="E78" s="12">
        <v>1</v>
      </c>
      <c r="F78" s="12">
        <v>1</v>
      </c>
      <c r="G78" s="11">
        <f t="shared" si="5"/>
        <v>-1</v>
      </c>
      <c r="H78" s="14">
        <f t="shared" si="6"/>
        <v>0</v>
      </c>
      <c r="I78" s="14">
        <f t="shared" si="7"/>
        <v>7.6923076923076925</v>
      </c>
      <c r="J78" s="14">
        <f t="shared" si="8"/>
        <v>-7.6923076923076925</v>
      </c>
    </row>
    <row r="79" spans="1:10">
      <c r="A79" s="13" t="s">
        <v>89</v>
      </c>
      <c r="B79" s="12">
        <v>24</v>
      </c>
      <c r="C79" s="12">
        <v>23</v>
      </c>
      <c r="D79" s="12">
        <v>1</v>
      </c>
      <c r="E79" s="12">
        <v>3</v>
      </c>
      <c r="F79" s="12">
        <v>3</v>
      </c>
      <c r="G79" s="11">
        <f t="shared" si="5"/>
        <v>-2</v>
      </c>
      <c r="H79" s="14">
        <f t="shared" si="6"/>
        <v>3.8461538461538463</v>
      </c>
      <c r="I79" s="14">
        <f t="shared" si="7"/>
        <v>11.538461538461538</v>
      </c>
      <c r="J79" s="14">
        <f t="shared" si="8"/>
        <v>-7.6923076923076925</v>
      </c>
    </row>
    <row r="80" spans="1:10">
      <c r="A80" s="13" t="s">
        <v>90</v>
      </c>
      <c r="B80" s="12">
        <v>15</v>
      </c>
      <c r="C80" s="12">
        <v>14</v>
      </c>
      <c r="D80" s="12">
        <v>1</v>
      </c>
      <c r="E80" s="12">
        <v>1</v>
      </c>
      <c r="F80" s="12">
        <v>1</v>
      </c>
      <c r="G80" s="11">
        <f t="shared" si="5"/>
        <v>0</v>
      </c>
      <c r="H80" s="14">
        <f t="shared" si="6"/>
        <v>6.666666666666667</v>
      </c>
      <c r="I80" s="14">
        <f t="shared" si="7"/>
        <v>6.666666666666667</v>
      </c>
      <c r="J80" s="14">
        <f t="shared" si="8"/>
        <v>0</v>
      </c>
    </row>
    <row r="81" spans="1:10">
      <c r="A81" s="13" t="s">
        <v>91</v>
      </c>
      <c r="B81" s="12">
        <v>18</v>
      </c>
      <c r="C81" s="12">
        <v>18</v>
      </c>
      <c r="D81" s="12">
        <v>1</v>
      </c>
      <c r="E81" s="12">
        <v>3</v>
      </c>
      <c r="F81" s="12">
        <v>1</v>
      </c>
      <c r="G81" s="11">
        <f t="shared" si="5"/>
        <v>0</v>
      </c>
      <c r="H81" s="14">
        <f t="shared" si="6"/>
        <v>5.5555555555555554</v>
      </c>
      <c r="I81" s="14">
        <f t="shared" si="7"/>
        <v>5.5555555555555554</v>
      </c>
      <c r="J81" s="14">
        <f t="shared" si="8"/>
        <v>0</v>
      </c>
    </row>
    <row r="82" spans="1:10">
      <c r="A82" s="13" t="s">
        <v>92</v>
      </c>
      <c r="B82" s="12">
        <v>49</v>
      </c>
      <c r="C82" s="12">
        <v>49</v>
      </c>
      <c r="D82" s="12">
        <v>0</v>
      </c>
      <c r="E82" s="12">
        <v>2</v>
      </c>
      <c r="F82" s="12">
        <v>2</v>
      </c>
      <c r="G82" s="11">
        <f t="shared" si="5"/>
        <v>-2</v>
      </c>
      <c r="H82" s="14">
        <f t="shared" si="6"/>
        <v>0</v>
      </c>
      <c r="I82" s="14">
        <f t="shared" si="7"/>
        <v>3.9215686274509802</v>
      </c>
      <c r="J82" s="14">
        <f t="shared" si="8"/>
        <v>-3.9215686274509802</v>
      </c>
    </row>
    <row r="83" spans="1:10">
      <c r="A83" s="13" t="s">
        <v>93</v>
      </c>
      <c r="B83" s="12">
        <v>2</v>
      </c>
      <c r="C83" s="12">
        <v>2</v>
      </c>
      <c r="D83" s="12">
        <v>1</v>
      </c>
      <c r="E83" s="12">
        <v>1</v>
      </c>
      <c r="F83" s="12">
        <v>1</v>
      </c>
      <c r="G83" s="11">
        <f t="shared" si="5"/>
        <v>0</v>
      </c>
      <c r="H83" s="14">
        <f t="shared" si="6"/>
        <v>50</v>
      </c>
      <c r="I83" s="14">
        <f t="shared" si="7"/>
        <v>50</v>
      </c>
      <c r="J83" s="14">
        <f t="shared" si="8"/>
        <v>0</v>
      </c>
    </row>
    <row r="84" spans="1:10">
      <c r="A84" s="13" t="s">
        <v>94</v>
      </c>
      <c r="B84" s="12">
        <v>23</v>
      </c>
      <c r="C84" s="12">
        <v>23</v>
      </c>
      <c r="D84" s="12">
        <v>0</v>
      </c>
      <c r="E84" s="12">
        <v>1</v>
      </c>
      <c r="F84" s="12">
        <v>1</v>
      </c>
      <c r="G84" s="11">
        <f t="shared" si="5"/>
        <v>-1</v>
      </c>
      <c r="H84" s="14">
        <f t="shared" si="6"/>
        <v>0</v>
      </c>
      <c r="I84" s="14">
        <f t="shared" si="7"/>
        <v>4.1666666666666661</v>
      </c>
      <c r="J84" s="14">
        <f t="shared" si="8"/>
        <v>-4.1666666666666661</v>
      </c>
    </row>
    <row r="85" spans="1:10">
      <c r="A85" s="13" t="s">
        <v>95</v>
      </c>
      <c r="B85" s="12">
        <v>8</v>
      </c>
      <c r="C85" s="12">
        <v>8</v>
      </c>
      <c r="D85" s="12">
        <v>0</v>
      </c>
      <c r="E85" s="12">
        <v>0</v>
      </c>
      <c r="F85" s="12">
        <v>0</v>
      </c>
      <c r="G85" s="11">
        <f t="shared" si="5"/>
        <v>0</v>
      </c>
      <c r="H85" s="14">
        <f t="shared" si="6"/>
        <v>0</v>
      </c>
      <c r="I85" s="14">
        <f t="shared" si="7"/>
        <v>0</v>
      </c>
      <c r="J85" s="14">
        <f t="shared" si="8"/>
        <v>0</v>
      </c>
    </row>
    <row r="86" spans="1:10">
      <c r="A86" s="13" t="s">
        <v>96</v>
      </c>
      <c r="B86" s="12">
        <v>45</v>
      </c>
      <c r="C86" s="12">
        <v>45</v>
      </c>
      <c r="D86" s="12">
        <v>2</v>
      </c>
      <c r="E86" s="12">
        <v>3</v>
      </c>
      <c r="F86" s="12">
        <v>3</v>
      </c>
      <c r="G86" s="11">
        <f t="shared" si="5"/>
        <v>-1</v>
      </c>
      <c r="H86" s="14">
        <f t="shared" si="6"/>
        <v>4.3478260869565215</v>
      </c>
      <c r="I86" s="14">
        <f t="shared" si="7"/>
        <v>6.5217391304347823</v>
      </c>
      <c r="J86" s="14">
        <f t="shared" si="8"/>
        <v>-2.1739130434782608</v>
      </c>
    </row>
    <row r="87" spans="1:10">
      <c r="A87" s="13" t="s">
        <v>97</v>
      </c>
      <c r="B87" s="12">
        <v>74</v>
      </c>
      <c r="C87" s="12">
        <v>72</v>
      </c>
      <c r="D87" s="12">
        <v>3</v>
      </c>
      <c r="E87" s="12">
        <v>6</v>
      </c>
      <c r="F87" s="12">
        <v>6</v>
      </c>
      <c r="G87" s="11">
        <f t="shared" si="5"/>
        <v>-3</v>
      </c>
      <c r="H87" s="14">
        <f t="shared" si="6"/>
        <v>3.8961038961038961</v>
      </c>
      <c r="I87" s="14">
        <f t="shared" si="7"/>
        <v>7.7922077922077921</v>
      </c>
      <c r="J87" s="14">
        <f t="shared" si="8"/>
        <v>-3.8961038961038961</v>
      </c>
    </row>
    <row r="88" spans="1:10">
      <c r="A88" s="13" t="s">
        <v>98</v>
      </c>
      <c r="B88" s="12">
        <v>73</v>
      </c>
      <c r="C88" s="12">
        <v>73</v>
      </c>
      <c r="D88" s="12">
        <v>2</v>
      </c>
      <c r="E88" s="12">
        <v>4</v>
      </c>
      <c r="F88" s="12">
        <v>4</v>
      </c>
      <c r="G88" s="11">
        <f t="shared" si="5"/>
        <v>-2</v>
      </c>
      <c r="H88" s="14">
        <f t="shared" si="6"/>
        <v>2.666666666666667</v>
      </c>
      <c r="I88" s="14">
        <f t="shared" si="7"/>
        <v>5.3333333333333339</v>
      </c>
      <c r="J88" s="14">
        <f t="shared" si="8"/>
        <v>-2.666666666666667</v>
      </c>
    </row>
    <row r="89" spans="1:10">
      <c r="A89" s="13" t="s">
        <v>99</v>
      </c>
      <c r="B89" s="12">
        <v>18</v>
      </c>
      <c r="C89" s="12">
        <v>18</v>
      </c>
      <c r="D89" s="12">
        <v>1</v>
      </c>
      <c r="E89" s="12">
        <v>0</v>
      </c>
      <c r="F89" s="12">
        <v>0</v>
      </c>
      <c r="G89" s="11">
        <f t="shared" si="5"/>
        <v>1</v>
      </c>
      <c r="H89" s="14">
        <f t="shared" si="6"/>
        <v>5.8823529411764701</v>
      </c>
      <c r="I89" s="14">
        <f t="shared" si="7"/>
        <v>0</v>
      </c>
      <c r="J89" s="14">
        <f t="shared" si="8"/>
        <v>5.8823529411764701</v>
      </c>
    </row>
    <row r="90" spans="1:10">
      <c r="A90" s="13" t="s">
        <v>100</v>
      </c>
      <c r="B90" s="12">
        <v>41</v>
      </c>
      <c r="C90" s="12">
        <v>41</v>
      </c>
      <c r="D90" s="12">
        <v>1</v>
      </c>
      <c r="E90" s="12">
        <v>2</v>
      </c>
      <c r="F90" s="12">
        <v>2</v>
      </c>
      <c r="G90" s="11">
        <f t="shared" si="5"/>
        <v>-1</v>
      </c>
      <c r="H90" s="14">
        <f t="shared" si="6"/>
        <v>2.3809523809523809</v>
      </c>
      <c r="I90" s="14">
        <f t="shared" si="7"/>
        <v>4.7619047619047619</v>
      </c>
      <c r="J90" s="14">
        <f t="shared" si="8"/>
        <v>-2.3809523809523809</v>
      </c>
    </row>
    <row r="91" spans="1:10">
      <c r="A91" s="13" t="s">
        <v>101</v>
      </c>
      <c r="B91" s="12">
        <v>80</v>
      </c>
      <c r="C91" s="12">
        <v>80</v>
      </c>
      <c r="D91" s="12">
        <v>1</v>
      </c>
      <c r="E91" s="12">
        <v>3</v>
      </c>
      <c r="F91" s="12">
        <v>3</v>
      </c>
      <c r="G91" s="11">
        <f t="shared" si="5"/>
        <v>-2</v>
      </c>
      <c r="H91" s="14">
        <f t="shared" si="6"/>
        <v>1.2195121951219512</v>
      </c>
      <c r="I91" s="14">
        <f t="shared" si="7"/>
        <v>3.6585365853658534</v>
      </c>
      <c r="J91" s="14">
        <f t="shared" si="8"/>
        <v>-2.4390243902439024</v>
      </c>
    </row>
    <row r="92" spans="1:10">
      <c r="A92" s="13" t="s">
        <v>102</v>
      </c>
      <c r="B92" s="12">
        <v>23</v>
      </c>
      <c r="C92" s="12">
        <v>23</v>
      </c>
      <c r="D92" s="12">
        <v>2</v>
      </c>
      <c r="E92" s="12">
        <v>2</v>
      </c>
      <c r="F92" s="12">
        <v>2</v>
      </c>
      <c r="G92" s="11">
        <f t="shared" si="5"/>
        <v>0</v>
      </c>
      <c r="H92" s="14">
        <f t="shared" si="6"/>
        <v>8.695652173913043</v>
      </c>
      <c r="I92" s="14">
        <f t="shared" si="7"/>
        <v>8.695652173913043</v>
      </c>
      <c r="J92" s="14">
        <f t="shared" si="8"/>
        <v>0</v>
      </c>
    </row>
    <row r="93" spans="1:10">
      <c r="A93" s="13" t="s">
        <v>103</v>
      </c>
      <c r="B93" s="12">
        <v>54</v>
      </c>
      <c r="C93" s="12">
        <v>54</v>
      </c>
      <c r="D93" s="12">
        <v>1</v>
      </c>
      <c r="E93" s="12">
        <v>2</v>
      </c>
      <c r="F93" s="12">
        <v>1</v>
      </c>
      <c r="G93" s="11">
        <f t="shared" si="5"/>
        <v>0</v>
      </c>
      <c r="H93" s="14">
        <f t="shared" si="6"/>
        <v>1.8518518518518516</v>
      </c>
      <c r="I93" s="14">
        <f t="shared" si="7"/>
        <v>1.8518518518518516</v>
      </c>
      <c r="J93" s="14">
        <f t="shared" si="8"/>
        <v>0</v>
      </c>
    </row>
    <row r="94" spans="1:10">
      <c r="A94" s="13" t="s">
        <v>104</v>
      </c>
      <c r="B94" s="12">
        <v>25</v>
      </c>
      <c r="C94" s="12">
        <v>25</v>
      </c>
      <c r="D94" s="12">
        <v>1</v>
      </c>
      <c r="E94" s="12">
        <v>0</v>
      </c>
      <c r="F94" s="12">
        <v>0</v>
      </c>
      <c r="G94" s="11">
        <f t="shared" si="5"/>
        <v>1</v>
      </c>
      <c r="H94" s="14">
        <f t="shared" si="6"/>
        <v>4.1666666666666661</v>
      </c>
      <c r="I94" s="14">
        <f t="shared" si="7"/>
        <v>0</v>
      </c>
      <c r="J94" s="14">
        <f t="shared" si="8"/>
        <v>4.1666666666666661</v>
      </c>
    </row>
    <row r="95" spans="1:10">
      <c r="A95" s="13" t="s">
        <v>105</v>
      </c>
      <c r="B95" s="12">
        <v>78</v>
      </c>
      <c r="C95" s="12">
        <v>78</v>
      </c>
      <c r="D95" s="12">
        <v>2</v>
      </c>
      <c r="E95" s="12">
        <v>4</v>
      </c>
      <c r="F95" s="12">
        <v>4</v>
      </c>
      <c r="G95" s="11">
        <f t="shared" si="5"/>
        <v>-2</v>
      </c>
      <c r="H95" s="14">
        <f t="shared" si="6"/>
        <v>2.5</v>
      </c>
      <c r="I95" s="14">
        <f t="shared" si="7"/>
        <v>5</v>
      </c>
      <c r="J95" s="14">
        <f t="shared" si="8"/>
        <v>-2.5</v>
      </c>
    </row>
    <row r="96" spans="1:10">
      <c r="A96" s="13" t="s">
        <v>106</v>
      </c>
      <c r="B96" s="12">
        <v>18</v>
      </c>
      <c r="C96" s="12">
        <v>18</v>
      </c>
      <c r="D96" s="12">
        <v>0</v>
      </c>
      <c r="E96" s="12">
        <v>1</v>
      </c>
      <c r="F96" s="12">
        <v>1</v>
      </c>
      <c r="G96" s="11">
        <f t="shared" si="5"/>
        <v>-1</v>
      </c>
      <c r="H96" s="14">
        <f t="shared" si="6"/>
        <v>0</v>
      </c>
      <c r="I96" s="14">
        <f t="shared" si="7"/>
        <v>5.2631578947368416</v>
      </c>
      <c r="J96" s="14">
        <f t="shared" si="8"/>
        <v>-5.2631578947368416</v>
      </c>
    </row>
    <row r="97" spans="1:10">
      <c r="A97" s="13" t="s">
        <v>107</v>
      </c>
      <c r="B97" s="12">
        <v>9</v>
      </c>
      <c r="C97" s="12">
        <v>9</v>
      </c>
      <c r="D97" s="12">
        <v>1</v>
      </c>
      <c r="E97" s="12">
        <v>1</v>
      </c>
      <c r="F97" s="12">
        <v>1</v>
      </c>
      <c r="G97" s="11">
        <f t="shared" si="5"/>
        <v>0</v>
      </c>
      <c r="H97" s="14">
        <f t="shared" si="6"/>
        <v>11.111111111111111</v>
      </c>
      <c r="I97" s="14">
        <f t="shared" si="7"/>
        <v>11.111111111111111</v>
      </c>
      <c r="J97" s="14">
        <f t="shared" si="8"/>
        <v>0</v>
      </c>
    </row>
    <row r="98" spans="1:10">
      <c r="A98" s="13" t="s">
        <v>108</v>
      </c>
      <c r="B98" s="12">
        <v>8</v>
      </c>
      <c r="C98" s="12">
        <v>8</v>
      </c>
      <c r="D98" s="12">
        <v>0</v>
      </c>
      <c r="E98" s="12">
        <v>2</v>
      </c>
      <c r="F98" s="12">
        <v>2</v>
      </c>
      <c r="G98" s="11">
        <f t="shared" si="5"/>
        <v>-2</v>
      </c>
      <c r="H98" s="14">
        <f t="shared" si="6"/>
        <v>0</v>
      </c>
      <c r="I98" s="14">
        <f t="shared" si="7"/>
        <v>20</v>
      </c>
      <c r="J98" s="14">
        <f t="shared" si="8"/>
        <v>-20</v>
      </c>
    </row>
    <row r="99" spans="1:10">
      <c r="A99" s="13" t="s">
        <v>109</v>
      </c>
      <c r="B99" s="12">
        <v>4</v>
      </c>
      <c r="C99" s="12">
        <v>4</v>
      </c>
      <c r="D99" s="12">
        <v>0</v>
      </c>
      <c r="E99" s="12">
        <v>0</v>
      </c>
      <c r="F99" s="12">
        <v>0</v>
      </c>
      <c r="G99" s="11">
        <f t="shared" ref="G99:G102" si="9">D99-F99</f>
        <v>0</v>
      </c>
      <c r="H99" s="14">
        <f t="shared" si="6"/>
        <v>0</v>
      </c>
      <c r="I99" s="14">
        <f t="shared" si="7"/>
        <v>0</v>
      </c>
      <c r="J99" s="14">
        <f t="shared" si="8"/>
        <v>0</v>
      </c>
    </row>
    <row r="100" spans="1:10">
      <c r="A100" s="13" t="s">
        <v>110</v>
      </c>
      <c r="B100" s="12">
        <v>19</v>
      </c>
      <c r="C100" s="12">
        <v>19</v>
      </c>
      <c r="D100" s="12">
        <v>0</v>
      </c>
      <c r="E100" s="12">
        <v>0</v>
      </c>
      <c r="F100" s="12">
        <v>0</v>
      </c>
      <c r="G100" s="11">
        <f t="shared" si="9"/>
        <v>0</v>
      </c>
      <c r="H100" s="14">
        <f t="shared" si="6"/>
        <v>0</v>
      </c>
      <c r="I100" s="14">
        <f t="shared" si="7"/>
        <v>0</v>
      </c>
      <c r="J100" s="14">
        <f t="shared" si="8"/>
        <v>0</v>
      </c>
    </row>
    <row r="101" spans="1:10">
      <c r="A101" s="13" t="s">
        <v>111</v>
      </c>
      <c r="B101" s="12">
        <v>14</v>
      </c>
      <c r="C101" s="12">
        <v>14</v>
      </c>
      <c r="D101" s="12">
        <v>2</v>
      </c>
      <c r="E101" s="12">
        <v>0</v>
      </c>
      <c r="F101" s="12">
        <v>0</v>
      </c>
      <c r="G101" s="11">
        <f t="shared" si="9"/>
        <v>2</v>
      </c>
      <c r="H101" s="14">
        <f t="shared" si="6"/>
        <v>16.666666666666664</v>
      </c>
      <c r="I101" s="14">
        <f t="shared" si="7"/>
        <v>0</v>
      </c>
      <c r="J101" s="14">
        <f t="shared" si="8"/>
        <v>16.666666666666664</v>
      </c>
    </row>
    <row r="102" spans="1:10">
      <c r="A102" s="8" t="s">
        <v>112</v>
      </c>
      <c r="B102" s="7">
        <v>3213</v>
      </c>
      <c r="C102" s="7">
        <v>3185</v>
      </c>
      <c r="D102" s="7">
        <v>129</v>
      </c>
      <c r="E102" s="7">
        <v>222</v>
      </c>
      <c r="F102" s="7">
        <v>202</v>
      </c>
      <c r="G102" s="15">
        <f t="shared" si="9"/>
        <v>-73</v>
      </c>
      <c r="H102" s="16">
        <f t="shared" si="6"/>
        <v>3.9257455873402312</v>
      </c>
      <c r="I102" s="16">
        <f t="shared" si="7"/>
        <v>6.1472915398660986</v>
      </c>
      <c r="J102" s="16">
        <f t="shared" si="8"/>
        <v>-2.2215459525258674</v>
      </c>
    </row>
    <row r="105" spans="1:10">
      <c r="A105" s="20" t="s">
        <v>11</v>
      </c>
      <c r="B105" s="6"/>
      <c r="C105" s="6"/>
    </row>
    <row r="106" spans="1:10">
      <c r="A106" s="20" t="s">
        <v>12</v>
      </c>
      <c r="B106" s="6"/>
      <c r="C106" s="6"/>
    </row>
  </sheetData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C2223-74F2-449F-A636-724DAFBF169E}">
  <dimension ref="A1:J10"/>
  <sheetViews>
    <sheetView workbookViewId="0">
      <selection sqref="A1:J1"/>
    </sheetView>
  </sheetViews>
  <sheetFormatPr defaultRowHeight="15"/>
  <cols>
    <col min="1" max="1" width="21" customWidth="1"/>
  </cols>
  <sheetData>
    <row r="1" spans="1:10" ht="28.5" customHeight="1">
      <c r="A1" s="37" t="s">
        <v>115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24</v>
      </c>
      <c r="B3" s="12">
        <v>1</v>
      </c>
      <c r="C3" s="12">
        <v>1</v>
      </c>
      <c r="D3" s="12">
        <v>0</v>
      </c>
      <c r="E3" s="12">
        <v>0</v>
      </c>
      <c r="F3" s="12">
        <v>0</v>
      </c>
      <c r="G3" s="11">
        <f>D3-F3</f>
        <v>0</v>
      </c>
      <c r="H3" s="14">
        <f t="shared" ref="H3:H6" si="0">D3/(B3-D3+F3)*100</f>
        <v>0</v>
      </c>
      <c r="I3" s="14">
        <f t="shared" ref="I3:I6" si="1">F3/(B3-D3+F3)*100</f>
        <v>0</v>
      </c>
      <c r="J3" s="14">
        <f t="shared" ref="J3:J6" si="2">G3/(B3-D3+F3)*100</f>
        <v>0</v>
      </c>
    </row>
    <row r="4" spans="1:10">
      <c r="A4" s="13" t="s">
        <v>61</v>
      </c>
      <c r="B4" s="12">
        <v>1</v>
      </c>
      <c r="C4" s="12">
        <v>1</v>
      </c>
      <c r="D4" s="12">
        <v>1</v>
      </c>
      <c r="E4" s="12">
        <v>0</v>
      </c>
      <c r="F4" s="12">
        <v>0</v>
      </c>
      <c r="G4" s="11">
        <f>D4-F4</f>
        <v>1</v>
      </c>
      <c r="H4" s="14">
        <v>0</v>
      </c>
      <c r="I4" s="14">
        <v>0</v>
      </c>
      <c r="J4" s="14">
        <v>0</v>
      </c>
    </row>
    <row r="5" spans="1:10">
      <c r="A5" s="13" t="s">
        <v>89</v>
      </c>
      <c r="B5" s="12">
        <v>1</v>
      </c>
      <c r="C5" s="12">
        <v>1</v>
      </c>
      <c r="D5" s="12">
        <v>0</v>
      </c>
      <c r="E5" s="12">
        <v>0</v>
      </c>
      <c r="F5" s="12">
        <v>0</v>
      </c>
      <c r="G5" s="11">
        <f>D5-F5</f>
        <v>0</v>
      </c>
      <c r="H5" s="14">
        <f t="shared" si="0"/>
        <v>0</v>
      </c>
      <c r="I5" s="14">
        <f t="shared" si="1"/>
        <v>0</v>
      </c>
      <c r="J5" s="14">
        <f t="shared" si="2"/>
        <v>0</v>
      </c>
    </row>
    <row r="6" spans="1:10">
      <c r="A6" s="8" t="s">
        <v>112</v>
      </c>
      <c r="B6" s="7">
        <v>3</v>
      </c>
      <c r="C6" s="7">
        <v>3</v>
      </c>
      <c r="D6" s="7">
        <v>1</v>
      </c>
      <c r="E6" s="7">
        <v>0</v>
      </c>
      <c r="F6" s="7">
        <v>0</v>
      </c>
      <c r="G6" s="15">
        <f>D6-F6</f>
        <v>1</v>
      </c>
      <c r="H6" s="16">
        <f t="shared" si="0"/>
        <v>50</v>
      </c>
      <c r="I6" s="16">
        <f t="shared" si="1"/>
        <v>0</v>
      </c>
      <c r="J6" s="16">
        <f t="shared" si="2"/>
        <v>50</v>
      </c>
    </row>
    <row r="9" spans="1:10">
      <c r="A9" s="25" t="s">
        <v>11</v>
      </c>
      <c r="B9" s="6"/>
      <c r="C9" s="6"/>
    </row>
    <row r="10" spans="1:10">
      <c r="A10" s="25" t="s">
        <v>12</v>
      </c>
      <c r="B10" s="6"/>
      <c r="C10" s="6"/>
    </row>
  </sheetData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35973-5E18-41C7-8A00-DBEB1B69E631}">
  <dimension ref="A1:J28"/>
  <sheetViews>
    <sheetView workbookViewId="0">
      <selection activeCell="Q26" sqref="Q26"/>
    </sheetView>
  </sheetViews>
  <sheetFormatPr defaultRowHeight="15"/>
  <cols>
    <col min="1" max="1" width="20.5703125" customWidth="1"/>
  </cols>
  <sheetData>
    <row r="1" spans="1:10" ht="30" customHeight="1">
      <c r="A1" s="37" t="s">
        <v>129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28</v>
      </c>
      <c r="B3" s="12">
        <v>2</v>
      </c>
      <c r="C3" s="12">
        <v>2</v>
      </c>
      <c r="D3" s="12">
        <v>0</v>
      </c>
      <c r="E3" s="12">
        <v>0</v>
      </c>
      <c r="F3" s="12">
        <v>0</v>
      </c>
      <c r="G3" s="11">
        <f t="shared" ref="G3:G24" si="0">D3-F3</f>
        <v>0</v>
      </c>
      <c r="H3" s="14">
        <f t="shared" ref="H3:H24" si="1">D3/(B3-D3+F3)*100</f>
        <v>0</v>
      </c>
      <c r="I3" s="14">
        <f t="shared" ref="I3:I24" si="2">F3/(B3-D3+F3)*100</f>
        <v>0</v>
      </c>
      <c r="J3" s="14">
        <f t="shared" ref="J3:J24" si="3">G3/(B3-D3+F3)*100</f>
        <v>0</v>
      </c>
    </row>
    <row r="4" spans="1:10">
      <c r="A4" s="13" t="s">
        <v>29</v>
      </c>
      <c r="B4" s="12">
        <v>1</v>
      </c>
      <c r="C4" s="12">
        <v>1</v>
      </c>
      <c r="D4" s="12">
        <v>0</v>
      </c>
      <c r="E4" s="12">
        <v>0</v>
      </c>
      <c r="F4" s="12">
        <v>0</v>
      </c>
      <c r="G4" s="1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35</v>
      </c>
      <c r="B5" s="12">
        <v>2</v>
      </c>
      <c r="C5" s="12">
        <v>2</v>
      </c>
      <c r="D5" s="12">
        <v>0</v>
      </c>
      <c r="E5" s="12">
        <v>0</v>
      </c>
      <c r="F5" s="12">
        <v>0</v>
      </c>
      <c r="G5" s="11">
        <f t="shared" si="0"/>
        <v>0</v>
      </c>
      <c r="H5" s="14">
        <f t="shared" si="1"/>
        <v>0</v>
      </c>
      <c r="I5" s="14">
        <f t="shared" si="2"/>
        <v>0</v>
      </c>
      <c r="J5" s="14">
        <f t="shared" si="3"/>
        <v>0</v>
      </c>
    </row>
    <row r="6" spans="1:10">
      <c r="A6" s="13" t="s">
        <v>39</v>
      </c>
      <c r="B6" s="12">
        <v>0</v>
      </c>
      <c r="C6" s="12">
        <v>0</v>
      </c>
      <c r="D6" s="12">
        <v>0</v>
      </c>
      <c r="E6" s="12">
        <v>1</v>
      </c>
      <c r="F6" s="12">
        <v>1</v>
      </c>
      <c r="G6" s="11">
        <f t="shared" si="0"/>
        <v>-1</v>
      </c>
      <c r="H6" s="14">
        <f t="shared" si="1"/>
        <v>0</v>
      </c>
      <c r="I6" s="14">
        <f t="shared" si="2"/>
        <v>100</v>
      </c>
      <c r="J6" s="14">
        <f t="shared" si="3"/>
        <v>-100</v>
      </c>
    </row>
    <row r="7" spans="1:10">
      <c r="A7" s="13" t="s">
        <v>43</v>
      </c>
      <c r="B7" s="12">
        <v>1</v>
      </c>
      <c r="C7" s="12">
        <v>1</v>
      </c>
      <c r="D7" s="12">
        <v>0</v>
      </c>
      <c r="E7" s="12">
        <v>0</v>
      </c>
      <c r="F7" s="12">
        <v>0</v>
      </c>
      <c r="G7" s="11">
        <f t="shared" si="0"/>
        <v>0</v>
      </c>
      <c r="H7" s="14">
        <f t="shared" si="1"/>
        <v>0</v>
      </c>
      <c r="I7" s="14">
        <f t="shared" si="2"/>
        <v>0</v>
      </c>
      <c r="J7" s="14">
        <f t="shared" si="3"/>
        <v>0</v>
      </c>
    </row>
    <row r="8" spans="1:10">
      <c r="A8" s="13" t="s">
        <v>47</v>
      </c>
      <c r="B8" s="12">
        <v>0</v>
      </c>
      <c r="C8" s="12">
        <v>0</v>
      </c>
      <c r="D8" s="12">
        <v>0</v>
      </c>
      <c r="E8" s="12">
        <v>1</v>
      </c>
      <c r="F8" s="12">
        <v>1</v>
      </c>
      <c r="G8" s="11">
        <f t="shared" si="0"/>
        <v>-1</v>
      </c>
      <c r="H8" s="14">
        <f t="shared" si="1"/>
        <v>0</v>
      </c>
      <c r="I8" s="14">
        <f t="shared" si="2"/>
        <v>100</v>
      </c>
      <c r="J8" s="14">
        <f t="shared" si="3"/>
        <v>-100</v>
      </c>
    </row>
    <row r="9" spans="1:10">
      <c r="A9" s="13" t="s">
        <v>52</v>
      </c>
      <c r="B9" s="12">
        <v>1</v>
      </c>
      <c r="C9" s="12">
        <v>1</v>
      </c>
      <c r="D9" s="12">
        <v>0</v>
      </c>
      <c r="E9" s="12">
        <v>0</v>
      </c>
      <c r="F9" s="12">
        <v>0</v>
      </c>
      <c r="G9" s="11">
        <f t="shared" si="0"/>
        <v>0</v>
      </c>
      <c r="H9" s="14">
        <f t="shared" si="1"/>
        <v>0</v>
      </c>
      <c r="I9" s="14">
        <f t="shared" si="2"/>
        <v>0</v>
      </c>
      <c r="J9" s="14">
        <f t="shared" si="3"/>
        <v>0</v>
      </c>
    </row>
    <row r="10" spans="1:10">
      <c r="A10" s="13" t="s">
        <v>57</v>
      </c>
      <c r="B10" s="12">
        <v>1</v>
      </c>
      <c r="C10" s="12">
        <v>1</v>
      </c>
      <c r="D10" s="12">
        <v>0</v>
      </c>
      <c r="E10" s="12">
        <v>0</v>
      </c>
      <c r="F10" s="12">
        <v>0</v>
      </c>
      <c r="G10" s="11">
        <f t="shared" si="0"/>
        <v>0</v>
      </c>
      <c r="H10" s="14">
        <f t="shared" si="1"/>
        <v>0</v>
      </c>
      <c r="I10" s="14">
        <f t="shared" si="2"/>
        <v>0</v>
      </c>
      <c r="J10" s="14">
        <f t="shared" si="3"/>
        <v>0</v>
      </c>
    </row>
    <row r="11" spans="1:10">
      <c r="A11" s="13" t="s">
        <v>61</v>
      </c>
      <c r="B11" s="12">
        <v>2</v>
      </c>
      <c r="C11" s="12">
        <v>2</v>
      </c>
      <c r="D11" s="12">
        <v>0</v>
      </c>
      <c r="E11" s="12">
        <v>0</v>
      </c>
      <c r="F11" s="12">
        <v>0</v>
      </c>
      <c r="G11" s="11">
        <f t="shared" si="0"/>
        <v>0</v>
      </c>
      <c r="H11" s="14">
        <f t="shared" si="1"/>
        <v>0</v>
      </c>
      <c r="I11" s="14">
        <f t="shared" si="2"/>
        <v>0</v>
      </c>
      <c r="J11" s="14">
        <f t="shared" si="3"/>
        <v>0</v>
      </c>
    </row>
    <row r="12" spans="1:10">
      <c r="A12" s="13" t="s">
        <v>63</v>
      </c>
      <c r="B12" s="12">
        <v>1</v>
      </c>
      <c r="C12" s="12">
        <v>1</v>
      </c>
      <c r="D12" s="12">
        <v>0</v>
      </c>
      <c r="E12" s="12">
        <v>0</v>
      </c>
      <c r="F12" s="12">
        <v>0</v>
      </c>
      <c r="G12" s="11">
        <f t="shared" si="0"/>
        <v>0</v>
      </c>
      <c r="H12" s="14">
        <f t="shared" si="1"/>
        <v>0</v>
      </c>
      <c r="I12" s="14">
        <f t="shared" si="2"/>
        <v>0</v>
      </c>
      <c r="J12" s="14">
        <f t="shared" si="3"/>
        <v>0</v>
      </c>
    </row>
    <row r="13" spans="1:10">
      <c r="A13" s="13" t="s">
        <v>65</v>
      </c>
      <c r="B13" s="12">
        <v>2</v>
      </c>
      <c r="C13" s="12">
        <v>2</v>
      </c>
      <c r="D13" s="12">
        <v>0</v>
      </c>
      <c r="E13" s="12">
        <v>0</v>
      </c>
      <c r="F13" s="12">
        <v>0</v>
      </c>
      <c r="G13" s="11">
        <f t="shared" si="0"/>
        <v>0</v>
      </c>
      <c r="H13" s="14">
        <f t="shared" si="1"/>
        <v>0</v>
      </c>
      <c r="I13" s="14">
        <f t="shared" si="2"/>
        <v>0</v>
      </c>
      <c r="J13" s="14">
        <f t="shared" si="3"/>
        <v>0</v>
      </c>
    </row>
    <row r="14" spans="1:10">
      <c r="A14" s="13" t="s">
        <v>85</v>
      </c>
      <c r="B14" s="12">
        <v>1</v>
      </c>
      <c r="C14" s="12">
        <v>1</v>
      </c>
      <c r="D14" s="12">
        <v>0</v>
      </c>
      <c r="E14" s="12">
        <v>0</v>
      </c>
      <c r="F14" s="12">
        <v>0</v>
      </c>
      <c r="G14" s="11">
        <f t="shared" si="0"/>
        <v>0</v>
      </c>
      <c r="H14" s="14">
        <f t="shared" si="1"/>
        <v>0</v>
      </c>
      <c r="I14" s="14">
        <f t="shared" si="2"/>
        <v>0</v>
      </c>
      <c r="J14" s="14">
        <f t="shared" si="3"/>
        <v>0</v>
      </c>
    </row>
    <row r="15" spans="1:10">
      <c r="A15" s="13" t="s">
        <v>90</v>
      </c>
      <c r="B15" s="12">
        <v>1</v>
      </c>
      <c r="C15" s="12">
        <v>1</v>
      </c>
      <c r="D15" s="12">
        <v>0</v>
      </c>
      <c r="E15" s="12">
        <v>0</v>
      </c>
      <c r="F15" s="12">
        <v>0</v>
      </c>
      <c r="G15" s="11">
        <f t="shared" si="0"/>
        <v>0</v>
      </c>
      <c r="H15" s="14">
        <f t="shared" si="1"/>
        <v>0</v>
      </c>
      <c r="I15" s="14">
        <f t="shared" si="2"/>
        <v>0</v>
      </c>
      <c r="J15" s="14">
        <f t="shared" si="3"/>
        <v>0</v>
      </c>
    </row>
    <row r="16" spans="1:10">
      <c r="A16" s="13" t="s">
        <v>92</v>
      </c>
      <c r="B16" s="12">
        <v>2</v>
      </c>
      <c r="C16" s="12">
        <v>2</v>
      </c>
      <c r="D16" s="12">
        <v>0</v>
      </c>
      <c r="E16" s="12">
        <v>0</v>
      </c>
      <c r="F16" s="12">
        <v>0</v>
      </c>
      <c r="G16" s="11">
        <f t="shared" si="0"/>
        <v>0</v>
      </c>
      <c r="H16" s="14">
        <f t="shared" si="1"/>
        <v>0</v>
      </c>
      <c r="I16" s="14">
        <f t="shared" si="2"/>
        <v>0</v>
      </c>
      <c r="J16" s="14">
        <f t="shared" si="3"/>
        <v>0</v>
      </c>
    </row>
    <row r="17" spans="1:10">
      <c r="A17" s="13" t="s">
        <v>96</v>
      </c>
      <c r="B17" s="12">
        <v>1</v>
      </c>
      <c r="C17" s="12">
        <v>1</v>
      </c>
      <c r="D17" s="12">
        <v>0</v>
      </c>
      <c r="E17" s="12">
        <v>0</v>
      </c>
      <c r="F17" s="12">
        <v>0</v>
      </c>
      <c r="G17" s="11">
        <f t="shared" si="0"/>
        <v>0</v>
      </c>
      <c r="H17" s="14">
        <f t="shared" si="1"/>
        <v>0</v>
      </c>
      <c r="I17" s="14">
        <f t="shared" si="2"/>
        <v>0</v>
      </c>
      <c r="J17" s="14">
        <f t="shared" si="3"/>
        <v>0</v>
      </c>
    </row>
    <row r="18" spans="1:10">
      <c r="A18" s="13" t="s">
        <v>97</v>
      </c>
      <c r="B18" s="12">
        <v>1</v>
      </c>
      <c r="C18" s="12">
        <v>1</v>
      </c>
      <c r="D18" s="12">
        <v>0</v>
      </c>
      <c r="E18" s="12">
        <v>0</v>
      </c>
      <c r="F18" s="12">
        <v>0</v>
      </c>
      <c r="G18" s="11">
        <f t="shared" si="0"/>
        <v>0</v>
      </c>
      <c r="H18" s="14">
        <f t="shared" si="1"/>
        <v>0</v>
      </c>
      <c r="I18" s="14">
        <f t="shared" si="2"/>
        <v>0</v>
      </c>
      <c r="J18" s="14">
        <f t="shared" si="3"/>
        <v>0</v>
      </c>
    </row>
    <row r="19" spans="1:10">
      <c r="A19" s="13" t="s">
        <v>98</v>
      </c>
      <c r="B19" s="12">
        <v>2</v>
      </c>
      <c r="C19" s="12">
        <v>2</v>
      </c>
      <c r="D19" s="12">
        <v>0</v>
      </c>
      <c r="E19" s="12">
        <v>0</v>
      </c>
      <c r="F19" s="12">
        <v>0</v>
      </c>
      <c r="G19" s="11">
        <f t="shared" si="0"/>
        <v>0</v>
      </c>
      <c r="H19" s="14">
        <f t="shared" si="1"/>
        <v>0</v>
      </c>
      <c r="I19" s="14">
        <f t="shared" si="2"/>
        <v>0</v>
      </c>
      <c r="J19" s="14">
        <f t="shared" si="3"/>
        <v>0</v>
      </c>
    </row>
    <row r="20" spans="1:10">
      <c r="A20" s="13" t="s">
        <v>100</v>
      </c>
      <c r="B20" s="12">
        <v>2</v>
      </c>
      <c r="C20" s="12">
        <v>2</v>
      </c>
      <c r="D20" s="12">
        <v>1</v>
      </c>
      <c r="E20" s="12">
        <v>0</v>
      </c>
      <c r="F20" s="12">
        <v>0</v>
      </c>
      <c r="G20" s="11">
        <f t="shared" si="0"/>
        <v>1</v>
      </c>
      <c r="H20" s="14">
        <f t="shared" si="1"/>
        <v>100</v>
      </c>
      <c r="I20" s="14">
        <f t="shared" si="2"/>
        <v>0</v>
      </c>
      <c r="J20" s="14">
        <f t="shared" si="3"/>
        <v>100</v>
      </c>
    </row>
    <row r="21" spans="1:10">
      <c r="A21" s="13" t="s">
        <v>103</v>
      </c>
      <c r="B21" s="12">
        <v>1</v>
      </c>
      <c r="C21" s="12">
        <v>1</v>
      </c>
      <c r="D21" s="12">
        <v>0</v>
      </c>
      <c r="E21" s="12">
        <v>0</v>
      </c>
      <c r="F21" s="12">
        <v>0</v>
      </c>
      <c r="G21" s="11">
        <f t="shared" si="0"/>
        <v>0</v>
      </c>
      <c r="H21" s="14">
        <f t="shared" si="1"/>
        <v>0</v>
      </c>
      <c r="I21" s="14">
        <f t="shared" si="2"/>
        <v>0</v>
      </c>
      <c r="J21" s="14">
        <f t="shared" si="3"/>
        <v>0</v>
      </c>
    </row>
    <row r="22" spans="1:10">
      <c r="A22" s="13" t="s">
        <v>104</v>
      </c>
      <c r="B22" s="12">
        <v>3</v>
      </c>
      <c r="C22" s="12">
        <v>3</v>
      </c>
      <c r="D22" s="12">
        <v>0</v>
      </c>
      <c r="E22" s="12">
        <v>0</v>
      </c>
      <c r="F22" s="12">
        <v>0</v>
      </c>
      <c r="G22" s="11">
        <f t="shared" si="0"/>
        <v>0</v>
      </c>
      <c r="H22" s="14">
        <f t="shared" si="1"/>
        <v>0</v>
      </c>
      <c r="I22" s="14">
        <f t="shared" si="2"/>
        <v>0</v>
      </c>
      <c r="J22" s="14">
        <f t="shared" si="3"/>
        <v>0</v>
      </c>
    </row>
    <row r="23" spans="1:10">
      <c r="A23" s="13" t="s">
        <v>110</v>
      </c>
      <c r="B23" s="12">
        <v>1</v>
      </c>
      <c r="C23" s="12">
        <v>1</v>
      </c>
      <c r="D23" s="12">
        <v>0</v>
      </c>
      <c r="E23" s="12">
        <v>0</v>
      </c>
      <c r="F23" s="12">
        <v>0</v>
      </c>
      <c r="G23" s="11">
        <f t="shared" si="0"/>
        <v>0</v>
      </c>
      <c r="H23" s="14">
        <f t="shared" si="1"/>
        <v>0</v>
      </c>
      <c r="I23" s="14">
        <f t="shared" si="2"/>
        <v>0</v>
      </c>
      <c r="J23" s="14">
        <f t="shared" si="3"/>
        <v>0</v>
      </c>
    </row>
    <row r="24" spans="1:10">
      <c r="A24" s="8" t="s">
        <v>112</v>
      </c>
      <c r="B24" s="7">
        <v>28</v>
      </c>
      <c r="C24" s="7">
        <v>28</v>
      </c>
      <c r="D24" s="7">
        <v>1</v>
      </c>
      <c r="E24" s="7">
        <v>2</v>
      </c>
      <c r="F24" s="7">
        <v>2</v>
      </c>
      <c r="G24" s="15">
        <f t="shared" si="0"/>
        <v>-1</v>
      </c>
      <c r="H24" s="16">
        <f t="shared" si="1"/>
        <v>3.4482758620689653</v>
      </c>
      <c r="I24" s="16">
        <f t="shared" si="2"/>
        <v>6.8965517241379306</v>
      </c>
      <c r="J24" s="16">
        <f t="shared" si="3"/>
        <v>-3.4482758620689653</v>
      </c>
    </row>
    <row r="27" spans="1:10">
      <c r="A27" s="26" t="s">
        <v>11</v>
      </c>
      <c r="B27" s="6"/>
      <c r="C27" s="6"/>
    </row>
    <row r="28" spans="1:10">
      <c r="A28" s="26" t="s">
        <v>12</v>
      </c>
      <c r="B28" s="6"/>
      <c r="C28" s="6"/>
    </row>
  </sheetData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E7003-1D50-4E70-939A-A7E3D6829E7C}">
  <dimension ref="A1:J105"/>
  <sheetViews>
    <sheetView workbookViewId="0">
      <selection sqref="A1:J1"/>
    </sheetView>
  </sheetViews>
  <sheetFormatPr defaultRowHeight="15"/>
  <cols>
    <col min="1" max="1" width="21.42578125" customWidth="1"/>
  </cols>
  <sheetData>
    <row r="1" spans="1:10">
      <c r="A1" s="35" t="s">
        <v>116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14</v>
      </c>
      <c r="B3" s="12">
        <v>48</v>
      </c>
      <c r="C3" s="12">
        <v>47</v>
      </c>
      <c r="D3" s="12">
        <v>0</v>
      </c>
      <c r="E3" s="12">
        <v>3</v>
      </c>
      <c r="F3" s="12">
        <v>2</v>
      </c>
      <c r="G3" s="11">
        <f t="shared" ref="G3:G34" si="0">D3-F3</f>
        <v>-2</v>
      </c>
      <c r="H3" s="14">
        <f t="shared" ref="H3:H66" si="1">D3/(B3-D3+F3)*100</f>
        <v>0</v>
      </c>
      <c r="I3" s="14">
        <f t="shared" ref="I3:I66" si="2">F3/(B3-D3+F3)*100</f>
        <v>4</v>
      </c>
      <c r="J3" s="14">
        <f t="shared" ref="J3:J66" si="3">G3/(B3-D3+F3)*100</f>
        <v>-4</v>
      </c>
    </row>
    <row r="4" spans="1:10">
      <c r="A4" s="13" t="s">
        <v>15</v>
      </c>
      <c r="B4" s="12">
        <v>86</v>
      </c>
      <c r="C4" s="12">
        <v>86</v>
      </c>
      <c r="D4" s="12">
        <v>6</v>
      </c>
      <c r="E4" s="12">
        <v>5</v>
      </c>
      <c r="F4" s="12">
        <v>4</v>
      </c>
      <c r="G4" s="11">
        <f t="shared" si="0"/>
        <v>2</v>
      </c>
      <c r="H4" s="14">
        <f t="shared" si="1"/>
        <v>7.1428571428571423</v>
      </c>
      <c r="I4" s="14">
        <f t="shared" si="2"/>
        <v>4.7619047619047619</v>
      </c>
      <c r="J4" s="14">
        <f t="shared" si="3"/>
        <v>2.3809523809523809</v>
      </c>
    </row>
    <row r="5" spans="1:10">
      <c r="A5" s="13" t="s">
        <v>16</v>
      </c>
      <c r="B5" s="12">
        <v>54</v>
      </c>
      <c r="C5" s="12">
        <v>54</v>
      </c>
      <c r="D5" s="12">
        <v>5</v>
      </c>
      <c r="E5" s="12">
        <v>6</v>
      </c>
      <c r="F5" s="12">
        <v>4</v>
      </c>
      <c r="G5" s="11">
        <f t="shared" si="0"/>
        <v>1</v>
      </c>
      <c r="H5" s="14">
        <f t="shared" si="1"/>
        <v>9.433962264150944</v>
      </c>
      <c r="I5" s="14">
        <f t="shared" si="2"/>
        <v>7.5471698113207548</v>
      </c>
      <c r="J5" s="14">
        <f t="shared" si="3"/>
        <v>1.8867924528301887</v>
      </c>
    </row>
    <row r="6" spans="1:10">
      <c r="A6" s="13" t="s">
        <v>17</v>
      </c>
      <c r="B6" s="12">
        <v>91</v>
      </c>
      <c r="C6" s="12">
        <v>90</v>
      </c>
      <c r="D6" s="12">
        <v>2</v>
      </c>
      <c r="E6" s="12">
        <v>6</v>
      </c>
      <c r="F6" s="12">
        <v>6</v>
      </c>
      <c r="G6" s="11">
        <f t="shared" si="0"/>
        <v>-4</v>
      </c>
      <c r="H6" s="14">
        <f t="shared" si="1"/>
        <v>2.1052631578947367</v>
      </c>
      <c r="I6" s="14">
        <f t="shared" si="2"/>
        <v>6.3157894736842106</v>
      </c>
      <c r="J6" s="14">
        <f t="shared" si="3"/>
        <v>-4.2105263157894735</v>
      </c>
    </row>
    <row r="7" spans="1:10">
      <c r="A7" s="13" t="s">
        <v>18</v>
      </c>
      <c r="B7" s="12">
        <v>39</v>
      </c>
      <c r="C7" s="12">
        <v>39</v>
      </c>
      <c r="D7" s="12">
        <v>2</v>
      </c>
      <c r="E7" s="12">
        <v>4</v>
      </c>
      <c r="F7" s="12">
        <v>3</v>
      </c>
      <c r="G7" s="11">
        <f t="shared" si="0"/>
        <v>-1</v>
      </c>
      <c r="H7" s="14">
        <f t="shared" si="1"/>
        <v>5</v>
      </c>
      <c r="I7" s="14">
        <f t="shared" si="2"/>
        <v>7.5</v>
      </c>
      <c r="J7" s="14">
        <f t="shared" si="3"/>
        <v>-2.5</v>
      </c>
    </row>
    <row r="8" spans="1:10">
      <c r="A8" s="13" t="s">
        <v>19</v>
      </c>
      <c r="B8" s="12">
        <v>153</v>
      </c>
      <c r="C8" s="12">
        <v>153</v>
      </c>
      <c r="D8" s="12">
        <v>10</v>
      </c>
      <c r="E8" s="12">
        <v>12</v>
      </c>
      <c r="F8" s="12">
        <v>12</v>
      </c>
      <c r="G8" s="11">
        <f t="shared" si="0"/>
        <v>-2</v>
      </c>
      <c r="H8" s="14">
        <f t="shared" si="1"/>
        <v>6.4516129032258061</v>
      </c>
      <c r="I8" s="14">
        <f t="shared" si="2"/>
        <v>7.741935483870968</v>
      </c>
      <c r="J8" s="14">
        <f t="shared" si="3"/>
        <v>-1.2903225806451613</v>
      </c>
    </row>
    <row r="9" spans="1:10">
      <c r="A9" s="13" t="s">
        <v>20</v>
      </c>
      <c r="B9" s="12">
        <v>28</v>
      </c>
      <c r="C9" s="12">
        <v>28</v>
      </c>
      <c r="D9" s="12">
        <v>2</v>
      </c>
      <c r="E9" s="12">
        <v>3</v>
      </c>
      <c r="F9" s="12">
        <v>3</v>
      </c>
      <c r="G9" s="11">
        <f t="shared" si="0"/>
        <v>-1</v>
      </c>
      <c r="H9" s="14">
        <f t="shared" si="1"/>
        <v>6.8965517241379306</v>
      </c>
      <c r="I9" s="14">
        <f t="shared" si="2"/>
        <v>10.344827586206897</v>
      </c>
      <c r="J9" s="14">
        <f t="shared" si="3"/>
        <v>-3.4482758620689653</v>
      </c>
    </row>
    <row r="10" spans="1:10">
      <c r="A10" s="13" t="s">
        <v>21</v>
      </c>
      <c r="B10" s="12">
        <v>15</v>
      </c>
      <c r="C10" s="12">
        <v>15</v>
      </c>
      <c r="D10" s="12">
        <v>2</v>
      </c>
      <c r="E10" s="12">
        <v>0</v>
      </c>
      <c r="F10" s="12">
        <v>0</v>
      </c>
      <c r="G10" s="11">
        <f t="shared" si="0"/>
        <v>2</v>
      </c>
      <c r="H10" s="14">
        <f t="shared" si="1"/>
        <v>15.384615384615385</v>
      </c>
      <c r="I10" s="14">
        <f t="shared" si="2"/>
        <v>0</v>
      </c>
      <c r="J10" s="14">
        <f t="shared" si="3"/>
        <v>15.384615384615385</v>
      </c>
    </row>
    <row r="11" spans="1:10">
      <c r="A11" s="13" t="s">
        <v>22</v>
      </c>
      <c r="B11" s="12">
        <v>28</v>
      </c>
      <c r="C11" s="12">
        <v>28</v>
      </c>
      <c r="D11" s="12">
        <v>1</v>
      </c>
      <c r="E11" s="12">
        <v>1</v>
      </c>
      <c r="F11" s="12">
        <v>1</v>
      </c>
      <c r="G11" s="11">
        <f t="shared" si="0"/>
        <v>0</v>
      </c>
      <c r="H11" s="14">
        <f t="shared" si="1"/>
        <v>3.5714285714285712</v>
      </c>
      <c r="I11" s="14">
        <f t="shared" si="2"/>
        <v>3.5714285714285712</v>
      </c>
      <c r="J11" s="14">
        <f t="shared" si="3"/>
        <v>0</v>
      </c>
    </row>
    <row r="12" spans="1:10">
      <c r="A12" s="13" t="s">
        <v>23</v>
      </c>
      <c r="B12" s="12">
        <v>46</v>
      </c>
      <c r="C12" s="12">
        <v>46</v>
      </c>
      <c r="D12" s="12">
        <v>0</v>
      </c>
      <c r="E12" s="12">
        <v>2</v>
      </c>
      <c r="F12" s="12">
        <v>1</v>
      </c>
      <c r="G12" s="11">
        <f t="shared" si="0"/>
        <v>-1</v>
      </c>
      <c r="H12" s="14">
        <f t="shared" si="1"/>
        <v>0</v>
      </c>
      <c r="I12" s="14">
        <f t="shared" si="2"/>
        <v>2.1276595744680851</v>
      </c>
      <c r="J12" s="14">
        <f t="shared" si="3"/>
        <v>-2.1276595744680851</v>
      </c>
    </row>
    <row r="13" spans="1:10">
      <c r="A13" s="13" t="s">
        <v>24</v>
      </c>
      <c r="B13" s="12">
        <v>71</v>
      </c>
      <c r="C13" s="12">
        <v>70</v>
      </c>
      <c r="D13" s="12">
        <v>6</v>
      </c>
      <c r="E13" s="12">
        <v>8</v>
      </c>
      <c r="F13" s="12">
        <v>7</v>
      </c>
      <c r="G13" s="11">
        <f t="shared" si="0"/>
        <v>-1</v>
      </c>
      <c r="H13" s="14">
        <f t="shared" si="1"/>
        <v>8.3333333333333321</v>
      </c>
      <c r="I13" s="14">
        <f t="shared" si="2"/>
        <v>9.7222222222222232</v>
      </c>
      <c r="J13" s="14">
        <f t="shared" si="3"/>
        <v>-1.3888888888888888</v>
      </c>
    </row>
    <row r="14" spans="1:10">
      <c r="A14" s="13" t="s">
        <v>25</v>
      </c>
      <c r="B14" s="12">
        <v>26</v>
      </c>
      <c r="C14" s="12">
        <v>26</v>
      </c>
      <c r="D14" s="12">
        <v>2</v>
      </c>
      <c r="E14" s="12">
        <v>0</v>
      </c>
      <c r="F14" s="12">
        <v>0</v>
      </c>
      <c r="G14" s="11">
        <f t="shared" si="0"/>
        <v>2</v>
      </c>
      <c r="H14" s="14">
        <f t="shared" si="1"/>
        <v>8.3333333333333321</v>
      </c>
      <c r="I14" s="14">
        <f t="shared" si="2"/>
        <v>0</v>
      </c>
      <c r="J14" s="14">
        <f t="shared" si="3"/>
        <v>8.3333333333333321</v>
      </c>
    </row>
    <row r="15" spans="1:10">
      <c r="A15" s="13" t="s">
        <v>26</v>
      </c>
      <c r="B15" s="12">
        <v>21</v>
      </c>
      <c r="C15" s="12">
        <v>21</v>
      </c>
      <c r="D15" s="12">
        <v>1</v>
      </c>
      <c r="E15" s="12">
        <v>1</v>
      </c>
      <c r="F15" s="12">
        <v>1</v>
      </c>
      <c r="G15" s="11">
        <f t="shared" si="0"/>
        <v>0</v>
      </c>
      <c r="H15" s="14">
        <f t="shared" si="1"/>
        <v>4.7619047619047619</v>
      </c>
      <c r="I15" s="14">
        <f t="shared" si="2"/>
        <v>4.7619047619047619</v>
      </c>
      <c r="J15" s="14">
        <f t="shared" si="3"/>
        <v>0</v>
      </c>
    </row>
    <row r="16" spans="1:10">
      <c r="A16" s="13" t="s">
        <v>27</v>
      </c>
      <c r="B16" s="12">
        <v>112</v>
      </c>
      <c r="C16" s="12">
        <v>111</v>
      </c>
      <c r="D16" s="12">
        <v>12</v>
      </c>
      <c r="E16" s="12">
        <v>15</v>
      </c>
      <c r="F16" s="12">
        <v>15</v>
      </c>
      <c r="G16" s="11">
        <f t="shared" si="0"/>
        <v>-3</v>
      </c>
      <c r="H16" s="14">
        <f t="shared" si="1"/>
        <v>10.434782608695652</v>
      </c>
      <c r="I16" s="14">
        <f t="shared" si="2"/>
        <v>13.043478260869565</v>
      </c>
      <c r="J16" s="14">
        <f t="shared" si="3"/>
        <v>-2.6086956521739131</v>
      </c>
    </row>
    <row r="17" spans="1:10">
      <c r="A17" s="13" t="s">
        <v>28</v>
      </c>
      <c r="B17" s="12">
        <v>37</v>
      </c>
      <c r="C17" s="12">
        <v>37</v>
      </c>
      <c r="D17" s="12">
        <v>3</v>
      </c>
      <c r="E17" s="12">
        <v>4</v>
      </c>
      <c r="F17" s="12">
        <v>3</v>
      </c>
      <c r="G17" s="11">
        <f t="shared" si="0"/>
        <v>0</v>
      </c>
      <c r="H17" s="14">
        <f t="shared" si="1"/>
        <v>8.1081081081081088</v>
      </c>
      <c r="I17" s="14">
        <f t="shared" si="2"/>
        <v>8.1081081081081088</v>
      </c>
      <c r="J17" s="14">
        <f t="shared" si="3"/>
        <v>0</v>
      </c>
    </row>
    <row r="18" spans="1:10">
      <c r="A18" s="13" t="s">
        <v>29</v>
      </c>
      <c r="B18" s="12">
        <v>120</v>
      </c>
      <c r="C18" s="12">
        <v>119</v>
      </c>
      <c r="D18" s="12">
        <v>7</v>
      </c>
      <c r="E18" s="12">
        <v>9</v>
      </c>
      <c r="F18" s="12">
        <v>9</v>
      </c>
      <c r="G18" s="11">
        <f t="shared" si="0"/>
        <v>-2</v>
      </c>
      <c r="H18" s="14">
        <f t="shared" si="1"/>
        <v>5.7377049180327866</v>
      </c>
      <c r="I18" s="14">
        <f t="shared" si="2"/>
        <v>7.3770491803278686</v>
      </c>
      <c r="J18" s="14">
        <f t="shared" si="3"/>
        <v>-1.639344262295082</v>
      </c>
    </row>
    <row r="19" spans="1:10">
      <c r="A19" s="13" t="s">
        <v>30</v>
      </c>
      <c r="B19" s="12">
        <v>40</v>
      </c>
      <c r="C19" s="12">
        <v>40</v>
      </c>
      <c r="D19" s="12">
        <v>4</v>
      </c>
      <c r="E19" s="12">
        <v>2</v>
      </c>
      <c r="F19" s="12">
        <v>2</v>
      </c>
      <c r="G19" s="11">
        <f t="shared" si="0"/>
        <v>2</v>
      </c>
      <c r="H19" s="14">
        <f t="shared" si="1"/>
        <v>10.526315789473683</v>
      </c>
      <c r="I19" s="14">
        <f t="shared" si="2"/>
        <v>5.2631578947368416</v>
      </c>
      <c r="J19" s="14">
        <f t="shared" si="3"/>
        <v>5.2631578947368416</v>
      </c>
    </row>
    <row r="20" spans="1:10">
      <c r="A20" s="13" t="s">
        <v>31</v>
      </c>
      <c r="B20" s="12">
        <v>35</v>
      </c>
      <c r="C20" s="12">
        <v>35</v>
      </c>
      <c r="D20" s="12">
        <v>2</v>
      </c>
      <c r="E20" s="12">
        <v>3</v>
      </c>
      <c r="F20" s="12">
        <v>3</v>
      </c>
      <c r="G20" s="11">
        <f t="shared" si="0"/>
        <v>-1</v>
      </c>
      <c r="H20" s="14">
        <f t="shared" si="1"/>
        <v>5.5555555555555554</v>
      </c>
      <c r="I20" s="14">
        <f t="shared" si="2"/>
        <v>8.3333333333333321</v>
      </c>
      <c r="J20" s="14">
        <f t="shared" si="3"/>
        <v>-2.7777777777777777</v>
      </c>
    </row>
    <row r="21" spans="1:10">
      <c r="A21" s="13" t="s">
        <v>32</v>
      </c>
      <c r="B21" s="12">
        <v>61</v>
      </c>
      <c r="C21" s="12">
        <v>61</v>
      </c>
      <c r="D21" s="12">
        <v>4</v>
      </c>
      <c r="E21" s="12">
        <v>3</v>
      </c>
      <c r="F21" s="12">
        <v>3</v>
      </c>
      <c r="G21" s="11">
        <f t="shared" si="0"/>
        <v>1</v>
      </c>
      <c r="H21" s="14">
        <f t="shared" si="1"/>
        <v>6.666666666666667</v>
      </c>
      <c r="I21" s="14">
        <f t="shared" si="2"/>
        <v>5</v>
      </c>
      <c r="J21" s="14">
        <f t="shared" si="3"/>
        <v>1.6666666666666667</v>
      </c>
    </row>
    <row r="22" spans="1:10">
      <c r="A22" s="13" t="s">
        <v>33</v>
      </c>
      <c r="B22" s="12">
        <v>74</v>
      </c>
      <c r="C22" s="12">
        <v>74</v>
      </c>
      <c r="D22" s="12">
        <v>7</v>
      </c>
      <c r="E22" s="12">
        <v>2</v>
      </c>
      <c r="F22" s="12">
        <v>2</v>
      </c>
      <c r="G22" s="11">
        <f t="shared" si="0"/>
        <v>5</v>
      </c>
      <c r="H22" s="14">
        <f t="shared" si="1"/>
        <v>10.144927536231885</v>
      </c>
      <c r="I22" s="14">
        <f t="shared" si="2"/>
        <v>2.8985507246376812</v>
      </c>
      <c r="J22" s="14">
        <f t="shared" si="3"/>
        <v>7.2463768115942031</v>
      </c>
    </row>
    <row r="23" spans="1:10">
      <c r="A23" s="13" t="s">
        <v>34</v>
      </c>
      <c r="B23" s="12">
        <v>51</v>
      </c>
      <c r="C23" s="12">
        <v>51</v>
      </c>
      <c r="D23" s="12">
        <v>1</v>
      </c>
      <c r="E23" s="12">
        <v>7</v>
      </c>
      <c r="F23" s="12">
        <v>5</v>
      </c>
      <c r="G23" s="11">
        <f t="shared" si="0"/>
        <v>-4</v>
      </c>
      <c r="H23" s="14">
        <f t="shared" si="1"/>
        <v>1.8181818181818181</v>
      </c>
      <c r="I23" s="14">
        <f t="shared" si="2"/>
        <v>9.0909090909090917</v>
      </c>
      <c r="J23" s="14">
        <f t="shared" si="3"/>
        <v>-7.2727272727272725</v>
      </c>
    </row>
    <row r="24" spans="1:10">
      <c r="A24" s="13" t="s">
        <v>35</v>
      </c>
      <c r="B24" s="12">
        <v>189</v>
      </c>
      <c r="C24" s="12">
        <v>188</v>
      </c>
      <c r="D24" s="12">
        <v>15</v>
      </c>
      <c r="E24" s="12">
        <v>12</v>
      </c>
      <c r="F24" s="12">
        <v>12</v>
      </c>
      <c r="G24" s="11">
        <f t="shared" si="0"/>
        <v>3</v>
      </c>
      <c r="H24" s="14">
        <f t="shared" si="1"/>
        <v>8.064516129032258</v>
      </c>
      <c r="I24" s="14">
        <f t="shared" si="2"/>
        <v>6.4516129032258061</v>
      </c>
      <c r="J24" s="14">
        <f t="shared" si="3"/>
        <v>1.6129032258064515</v>
      </c>
    </row>
    <row r="25" spans="1:10">
      <c r="A25" s="13" t="s">
        <v>36</v>
      </c>
      <c r="B25" s="12">
        <v>60</v>
      </c>
      <c r="C25" s="12">
        <v>59</v>
      </c>
      <c r="D25" s="12">
        <v>1</v>
      </c>
      <c r="E25" s="12">
        <v>5</v>
      </c>
      <c r="F25" s="12">
        <v>4</v>
      </c>
      <c r="G25" s="11">
        <f t="shared" si="0"/>
        <v>-3</v>
      </c>
      <c r="H25" s="14">
        <f t="shared" si="1"/>
        <v>1.5873015873015872</v>
      </c>
      <c r="I25" s="14">
        <f t="shared" si="2"/>
        <v>6.3492063492063489</v>
      </c>
      <c r="J25" s="14">
        <f t="shared" si="3"/>
        <v>-4.7619047619047619</v>
      </c>
    </row>
    <row r="26" spans="1:10">
      <c r="A26" s="13" t="s">
        <v>37</v>
      </c>
      <c r="B26" s="12">
        <v>88</v>
      </c>
      <c r="C26" s="12">
        <v>88</v>
      </c>
      <c r="D26" s="12">
        <v>6</v>
      </c>
      <c r="E26" s="12">
        <v>7</v>
      </c>
      <c r="F26" s="12">
        <v>7</v>
      </c>
      <c r="G26" s="11">
        <f t="shared" si="0"/>
        <v>-1</v>
      </c>
      <c r="H26" s="14">
        <f t="shared" si="1"/>
        <v>6.7415730337078648</v>
      </c>
      <c r="I26" s="14">
        <f t="shared" si="2"/>
        <v>7.8651685393258424</v>
      </c>
      <c r="J26" s="14">
        <f t="shared" si="3"/>
        <v>-1.1235955056179776</v>
      </c>
    </row>
    <row r="27" spans="1:10">
      <c r="A27" s="13" t="s">
        <v>38</v>
      </c>
      <c r="B27" s="12">
        <v>41</v>
      </c>
      <c r="C27" s="12">
        <v>41</v>
      </c>
      <c r="D27" s="12">
        <v>4</v>
      </c>
      <c r="E27" s="12">
        <v>2</v>
      </c>
      <c r="F27" s="12">
        <v>2</v>
      </c>
      <c r="G27" s="11">
        <f t="shared" si="0"/>
        <v>2</v>
      </c>
      <c r="H27" s="14">
        <f t="shared" si="1"/>
        <v>10.256410256410255</v>
      </c>
      <c r="I27" s="14">
        <f t="shared" si="2"/>
        <v>5.1282051282051277</v>
      </c>
      <c r="J27" s="14">
        <f t="shared" si="3"/>
        <v>5.1282051282051277</v>
      </c>
    </row>
    <row r="28" spans="1:10">
      <c r="A28" s="13" t="s">
        <v>39</v>
      </c>
      <c r="B28" s="12">
        <v>81</v>
      </c>
      <c r="C28" s="12">
        <v>80</v>
      </c>
      <c r="D28" s="12">
        <v>2</v>
      </c>
      <c r="E28" s="12">
        <v>2</v>
      </c>
      <c r="F28" s="12">
        <v>1</v>
      </c>
      <c r="G28" s="11">
        <f t="shared" si="0"/>
        <v>1</v>
      </c>
      <c r="H28" s="14">
        <f t="shared" si="1"/>
        <v>2.5</v>
      </c>
      <c r="I28" s="14">
        <f t="shared" si="2"/>
        <v>1.25</v>
      </c>
      <c r="J28" s="14">
        <f t="shared" si="3"/>
        <v>1.25</v>
      </c>
    </row>
    <row r="29" spans="1:10">
      <c r="A29" s="13" t="s">
        <v>40</v>
      </c>
      <c r="B29" s="12">
        <v>20</v>
      </c>
      <c r="C29" s="12">
        <v>20</v>
      </c>
      <c r="D29" s="12">
        <v>2</v>
      </c>
      <c r="E29" s="12">
        <v>3</v>
      </c>
      <c r="F29" s="12">
        <v>3</v>
      </c>
      <c r="G29" s="11">
        <f t="shared" si="0"/>
        <v>-1</v>
      </c>
      <c r="H29" s="14">
        <f t="shared" si="1"/>
        <v>9.5238095238095237</v>
      </c>
      <c r="I29" s="14">
        <f t="shared" si="2"/>
        <v>14.285714285714285</v>
      </c>
      <c r="J29" s="14">
        <f t="shared" si="3"/>
        <v>-4.7619047619047619</v>
      </c>
    </row>
    <row r="30" spans="1:10">
      <c r="A30" s="13" t="s">
        <v>41</v>
      </c>
      <c r="B30" s="12">
        <v>101</v>
      </c>
      <c r="C30" s="12">
        <v>101</v>
      </c>
      <c r="D30" s="12">
        <v>11</v>
      </c>
      <c r="E30" s="12">
        <v>8</v>
      </c>
      <c r="F30" s="12">
        <v>8</v>
      </c>
      <c r="G30" s="11">
        <f t="shared" si="0"/>
        <v>3</v>
      </c>
      <c r="H30" s="14">
        <f t="shared" si="1"/>
        <v>11.224489795918368</v>
      </c>
      <c r="I30" s="14">
        <f t="shared" si="2"/>
        <v>8.1632653061224492</v>
      </c>
      <c r="J30" s="14">
        <f t="shared" si="3"/>
        <v>3.0612244897959182</v>
      </c>
    </row>
    <row r="31" spans="1:10">
      <c r="A31" s="13" t="s">
        <v>42</v>
      </c>
      <c r="B31" s="12">
        <v>235</v>
      </c>
      <c r="C31" s="12">
        <v>230</v>
      </c>
      <c r="D31" s="12">
        <v>17</v>
      </c>
      <c r="E31" s="12">
        <v>17</v>
      </c>
      <c r="F31" s="12">
        <v>17</v>
      </c>
      <c r="G31" s="11">
        <f t="shared" si="0"/>
        <v>0</v>
      </c>
      <c r="H31" s="14">
        <f t="shared" si="1"/>
        <v>7.2340425531914887</v>
      </c>
      <c r="I31" s="14">
        <f t="shared" si="2"/>
        <v>7.2340425531914887</v>
      </c>
      <c r="J31" s="14">
        <f t="shared" si="3"/>
        <v>0</v>
      </c>
    </row>
    <row r="32" spans="1:10">
      <c r="A32" s="13" t="s">
        <v>43</v>
      </c>
      <c r="B32" s="12">
        <v>105</v>
      </c>
      <c r="C32" s="12">
        <v>105</v>
      </c>
      <c r="D32" s="12">
        <v>12</v>
      </c>
      <c r="E32" s="12">
        <v>8</v>
      </c>
      <c r="F32" s="12">
        <v>7</v>
      </c>
      <c r="G32" s="11">
        <f t="shared" si="0"/>
        <v>5</v>
      </c>
      <c r="H32" s="14">
        <f t="shared" si="1"/>
        <v>12</v>
      </c>
      <c r="I32" s="14">
        <f t="shared" si="2"/>
        <v>7.0000000000000009</v>
      </c>
      <c r="J32" s="14">
        <f t="shared" si="3"/>
        <v>5</v>
      </c>
    </row>
    <row r="33" spans="1:10">
      <c r="A33" s="13" t="s">
        <v>44</v>
      </c>
      <c r="B33" s="12">
        <v>60</v>
      </c>
      <c r="C33" s="12">
        <v>60</v>
      </c>
      <c r="D33" s="12">
        <v>7</v>
      </c>
      <c r="E33" s="12">
        <v>9</v>
      </c>
      <c r="F33" s="12">
        <v>9</v>
      </c>
      <c r="G33" s="11">
        <f t="shared" si="0"/>
        <v>-2</v>
      </c>
      <c r="H33" s="14">
        <f t="shared" si="1"/>
        <v>11.29032258064516</v>
      </c>
      <c r="I33" s="14">
        <f t="shared" si="2"/>
        <v>14.516129032258066</v>
      </c>
      <c r="J33" s="14">
        <f t="shared" si="3"/>
        <v>-3.225806451612903</v>
      </c>
    </row>
    <row r="34" spans="1:10">
      <c r="A34" s="13" t="s">
        <v>45</v>
      </c>
      <c r="B34" s="12">
        <v>9</v>
      </c>
      <c r="C34" s="12">
        <v>9</v>
      </c>
      <c r="D34" s="12">
        <v>0</v>
      </c>
      <c r="E34" s="12">
        <v>2</v>
      </c>
      <c r="F34" s="12">
        <v>2</v>
      </c>
      <c r="G34" s="11">
        <f t="shared" si="0"/>
        <v>-2</v>
      </c>
      <c r="H34" s="14">
        <f t="shared" si="1"/>
        <v>0</v>
      </c>
      <c r="I34" s="14">
        <f t="shared" si="2"/>
        <v>18.181818181818183</v>
      </c>
      <c r="J34" s="14">
        <f t="shared" si="3"/>
        <v>-18.181818181818183</v>
      </c>
    </row>
    <row r="35" spans="1:10">
      <c r="A35" s="13" t="s">
        <v>46</v>
      </c>
      <c r="B35" s="12">
        <v>31</v>
      </c>
      <c r="C35" s="12">
        <v>31</v>
      </c>
      <c r="D35" s="12">
        <v>2</v>
      </c>
      <c r="E35" s="12">
        <v>0</v>
      </c>
      <c r="F35" s="12">
        <v>0</v>
      </c>
      <c r="G35" s="11">
        <f t="shared" ref="G35:G66" si="4">D35-F35</f>
        <v>2</v>
      </c>
      <c r="H35" s="14">
        <f t="shared" si="1"/>
        <v>6.8965517241379306</v>
      </c>
      <c r="I35" s="14">
        <f t="shared" si="2"/>
        <v>0</v>
      </c>
      <c r="J35" s="14">
        <f t="shared" si="3"/>
        <v>6.8965517241379306</v>
      </c>
    </row>
    <row r="36" spans="1:10">
      <c r="A36" s="13" t="s">
        <v>47</v>
      </c>
      <c r="B36" s="12">
        <v>38</v>
      </c>
      <c r="C36" s="12">
        <v>38</v>
      </c>
      <c r="D36" s="12">
        <v>1</v>
      </c>
      <c r="E36" s="12">
        <v>6</v>
      </c>
      <c r="F36" s="12">
        <v>6</v>
      </c>
      <c r="G36" s="11">
        <f t="shared" si="4"/>
        <v>-5</v>
      </c>
      <c r="H36" s="14">
        <f t="shared" si="1"/>
        <v>2.3255813953488373</v>
      </c>
      <c r="I36" s="14">
        <f t="shared" si="2"/>
        <v>13.953488372093023</v>
      </c>
      <c r="J36" s="14">
        <f t="shared" si="3"/>
        <v>-11.627906976744185</v>
      </c>
    </row>
    <row r="37" spans="1:10">
      <c r="A37" s="13" t="s">
        <v>48</v>
      </c>
      <c r="B37" s="12">
        <v>366</v>
      </c>
      <c r="C37" s="12">
        <v>361</v>
      </c>
      <c r="D37" s="12">
        <v>28</v>
      </c>
      <c r="E37" s="12">
        <v>27</v>
      </c>
      <c r="F37" s="12">
        <v>24</v>
      </c>
      <c r="G37" s="11">
        <f t="shared" si="4"/>
        <v>4</v>
      </c>
      <c r="H37" s="14">
        <f t="shared" si="1"/>
        <v>7.7348066298342539</v>
      </c>
      <c r="I37" s="14">
        <f t="shared" si="2"/>
        <v>6.6298342541436464</v>
      </c>
      <c r="J37" s="14">
        <f t="shared" si="3"/>
        <v>1.1049723756906076</v>
      </c>
    </row>
    <row r="38" spans="1:10">
      <c r="A38" s="13" t="s">
        <v>49</v>
      </c>
      <c r="B38" s="12">
        <v>84</v>
      </c>
      <c r="C38" s="12">
        <v>84</v>
      </c>
      <c r="D38" s="12">
        <v>2</v>
      </c>
      <c r="E38" s="12">
        <v>5</v>
      </c>
      <c r="F38" s="12">
        <v>4</v>
      </c>
      <c r="G38" s="11">
        <f t="shared" si="4"/>
        <v>-2</v>
      </c>
      <c r="H38" s="14">
        <f t="shared" si="1"/>
        <v>2.3255813953488373</v>
      </c>
      <c r="I38" s="14">
        <f t="shared" si="2"/>
        <v>4.6511627906976747</v>
      </c>
      <c r="J38" s="14">
        <f t="shared" si="3"/>
        <v>-2.3255813953488373</v>
      </c>
    </row>
    <row r="39" spans="1:10">
      <c r="A39" s="13" t="s">
        <v>50</v>
      </c>
      <c r="B39" s="12">
        <v>105</v>
      </c>
      <c r="C39" s="12">
        <v>104</v>
      </c>
      <c r="D39" s="12">
        <v>5</v>
      </c>
      <c r="E39" s="12">
        <v>9</v>
      </c>
      <c r="F39" s="12">
        <v>9</v>
      </c>
      <c r="G39" s="11">
        <f t="shared" si="4"/>
        <v>-4</v>
      </c>
      <c r="H39" s="14">
        <f t="shared" si="1"/>
        <v>4.5871559633027523</v>
      </c>
      <c r="I39" s="14">
        <f t="shared" si="2"/>
        <v>8.2568807339449553</v>
      </c>
      <c r="J39" s="14">
        <f t="shared" si="3"/>
        <v>-3.669724770642202</v>
      </c>
    </row>
    <row r="40" spans="1:10">
      <c r="A40" s="13" t="s">
        <v>51</v>
      </c>
      <c r="B40" s="12">
        <v>112</v>
      </c>
      <c r="C40" s="12">
        <v>111</v>
      </c>
      <c r="D40" s="12">
        <v>9</v>
      </c>
      <c r="E40" s="12">
        <v>10</v>
      </c>
      <c r="F40" s="12">
        <v>10</v>
      </c>
      <c r="G40" s="11">
        <f t="shared" si="4"/>
        <v>-1</v>
      </c>
      <c r="H40" s="14">
        <f t="shared" si="1"/>
        <v>7.9646017699115044</v>
      </c>
      <c r="I40" s="14">
        <f t="shared" si="2"/>
        <v>8.8495575221238933</v>
      </c>
      <c r="J40" s="14">
        <f t="shared" si="3"/>
        <v>-0.88495575221238942</v>
      </c>
    </row>
    <row r="41" spans="1:10">
      <c r="A41" s="13" t="s">
        <v>52</v>
      </c>
      <c r="B41" s="12">
        <v>86</v>
      </c>
      <c r="C41" s="12">
        <v>86</v>
      </c>
      <c r="D41" s="12">
        <v>7</v>
      </c>
      <c r="E41" s="12">
        <v>3</v>
      </c>
      <c r="F41" s="12">
        <v>2</v>
      </c>
      <c r="G41" s="11">
        <f t="shared" si="4"/>
        <v>5</v>
      </c>
      <c r="H41" s="14">
        <f t="shared" si="1"/>
        <v>8.6419753086419746</v>
      </c>
      <c r="I41" s="14">
        <f t="shared" si="2"/>
        <v>2.4691358024691357</v>
      </c>
      <c r="J41" s="14">
        <f t="shared" si="3"/>
        <v>6.1728395061728394</v>
      </c>
    </row>
    <row r="42" spans="1:10">
      <c r="A42" s="13" t="s">
        <v>53</v>
      </c>
      <c r="B42" s="12">
        <v>90</v>
      </c>
      <c r="C42" s="12">
        <v>90</v>
      </c>
      <c r="D42" s="12">
        <v>1</v>
      </c>
      <c r="E42" s="12">
        <v>8</v>
      </c>
      <c r="F42" s="12">
        <v>6</v>
      </c>
      <c r="G42" s="11">
        <f t="shared" si="4"/>
        <v>-5</v>
      </c>
      <c r="H42" s="14">
        <f t="shared" si="1"/>
        <v>1.0526315789473684</v>
      </c>
      <c r="I42" s="14">
        <f t="shared" si="2"/>
        <v>6.3157894736842106</v>
      </c>
      <c r="J42" s="14">
        <f t="shared" si="3"/>
        <v>-5.2631578947368416</v>
      </c>
    </row>
    <row r="43" spans="1:10">
      <c r="A43" s="13" t="s">
        <v>54</v>
      </c>
      <c r="B43" s="12">
        <v>16</v>
      </c>
      <c r="C43" s="12">
        <v>15</v>
      </c>
      <c r="D43" s="12">
        <v>1</v>
      </c>
      <c r="E43" s="12">
        <v>4</v>
      </c>
      <c r="F43" s="12">
        <v>4</v>
      </c>
      <c r="G43" s="11">
        <f t="shared" si="4"/>
        <v>-3</v>
      </c>
      <c r="H43" s="14">
        <f t="shared" si="1"/>
        <v>5.2631578947368416</v>
      </c>
      <c r="I43" s="14">
        <f t="shared" si="2"/>
        <v>21.052631578947366</v>
      </c>
      <c r="J43" s="14">
        <f t="shared" si="3"/>
        <v>-15.789473684210526</v>
      </c>
    </row>
    <row r="44" spans="1:10">
      <c r="A44" s="13" t="s">
        <v>55</v>
      </c>
      <c r="B44" s="12">
        <v>166</v>
      </c>
      <c r="C44" s="12">
        <v>165</v>
      </c>
      <c r="D44" s="12">
        <v>11</v>
      </c>
      <c r="E44" s="12">
        <v>17</v>
      </c>
      <c r="F44" s="12">
        <v>16</v>
      </c>
      <c r="G44" s="11">
        <f t="shared" si="4"/>
        <v>-5</v>
      </c>
      <c r="H44" s="14">
        <f t="shared" si="1"/>
        <v>6.4327485380116958</v>
      </c>
      <c r="I44" s="14">
        <f t="shared" si="2"/>
        <v>9.3567251461988299</v>
      </c>
      <c r="J44" s="14">
        <f t="shared" si="3"/>
        <v>-2.9239766081871341</v>
      </c>
    </row>
    <row r="45" spans="1:10">
      <c r="A45" s="13" t="s">
        <v>56</v>
      </c>
      <c r="B45" s="12">
        <v>103</v>
      </c>
      <c r="C45" s="12">
        <v>103</v>
      </c>
      <c r="D45" s="12">
        <v>11</v>
      </c>
      <c r="E45" s="12">
        <v>9</v>
      </c>
      <c r="F45" s="12">
        <v>9</v>
      </c>
      <c r="G45" s="11">
        <f t="shared" si="4"/>
        <v>2</v>
      </c>
      <c r="H45" s="14">
        <f t="shared" si="1"/>
        <v>10.891089108910892</v>
      </c>
      <c r="I45" s="14">
        <f t="shared" si="2"/>
        <v>8.9108910891089099</v>
      </c>
      <c r="J45" s="14">
        <f t="shared" si="3"/>
        <v>1.9801980198019802</v>
      </c>
    </row>
    <row r="46" spans="1:10">
      <c r="A46" s="13" t="s">
        <v>57</v>
      </c>
      <c r="B46" s="12">
        <v>92</v>
      </c>
      <c r="C46" s="12">
        <v>91</v>
      </c>
      <c r="D46" s="12">
        <v>3</v>
      </c>
      <c r="E46" s="12">
        <v>7</v>
      </c>
      <c r="F46" s="12">
        <v>6</v>
      </c>
      <c r="G46" s="11">
        <f t="shared" si="4"/>
        <v>-3</v>
      </c>
      <c r="H46" s="14">
        <f t="shared" si="1"/>
        <v>3.1578947368421053</v>
      </c>
      <c r="I46" s="14">
        <f t="shared" si="2"/>
        <v>6.3157894736842106</v>
      </c>
      <c r="J46" s="14">
        <f t="shared" si="3"/>
        <v>-3.1578947368421053</v>
      </c>
    </row>
    <row r="47" spans="1:10">
      <c r="A47" s="13" t="s">
        <v>58</v>
      </c>
      <c r="B47" s="12">
        <v>16</v>
      </c>
      <c r="C47" s="12">
        <v>16</v>
      </c>
      <c r="D47" s="12">
        <v>1</v>
      </c>
      <c r="E47" s="12">
        <v>1</v>
      </c>
      <c r="F47" s="12">
        <v>1</v>
      </c>
      <c r="G47" s="11">
        <f t="shared" si="4"/>
        <v>0</v>
      </c>
      <c r="H47" s="14">
        <f t="shared" si="1"/>
        <v>6.25</v>
      </c>
      <c r="I47" s="14">
        <f t="shared" si="2"/>
        <v>6.25</v>
      </c>
      <c r="J47" s="14">
        <f t="shared" si="3"/>
        <v>0</v>
      </c>
    </row>
    <row r="48" spans="1:10">
      <c r="A48" s="13" t="s">
        <v>59</v>
      </c>
      <c r="B48" s="12">
        <v>44</v>
      </c>
      <c r="C48" s="12">
        <v>44</v>
      </c>
      <c r="D48" s="12">
        <v>3</v>
      </c>
      <c r="E48" s="12">
        <v>4</v>
      </c>
      <c r="F48" s="12">
        <v>2</v>
      </c>
      <c r="G48" s="11">
        <f t="shared" si="4"/>
        <v>1</v>
      </c>
      <c r="H48" s="14">
        <f t="shared" si="1"/>
        <v>6.9767441860465116</v>
      </c>
      <c r="I48" s="14">
        <f t="shared" si="2"/>
        <v>4.6511627906976747</v>
      </c>
      <c r="J48" s="14">
        <f t="shared" si="3"/>
        <v>2.3255813953488373</v>
      </c>
    </row>
    <row r="49" spans="1:10">
      <c r="A49" s="13" t="s">
        <v>60</v>
      </c>
      <c r="B49" s="12">
        <v>42</v>
      </c>
      <c r="C49" s="12">
        <v>42</v>
      </c>
      <c r="D49" s="12">
        <v>7</v>
      </c>
      <c r="E49" s="12">
        <v>3</v>
      </c>
      <c r="F49" s="12">
        <v>3</v>
      </c>
      <c r="G49" s="11">
        <f t="shared" si="4"/>
        <v>4</v>
      </c>
      <c r="H49" s="14">
        <f t="shared" si="1"/>
        <v>18.421052631578945</v>
      </c>
      <c r="I49" s="14">
        <f t="shared" si="2"/>
        <v>7.8947368421052628</v>
      </c>
      <c r="J49" s="14">
        <f t="shared" si="3"/>
        <v>10.526315789473683</v>
      </c>
    </row>
    <row r="50" spans="1:10">
      <c r="A50" s="13" t="s">
        <v>61</v>
      </c>
      <c r="B50" s="12">
        <v>141</v>
      </c>
      <c r="C50" s="12">
        <v>140</v>
      </c>
      <c r="D50" s="12">
        <v>3</v>
      </c>
      <c r="E50" s="12">
        <v>12</v>
      </c>
      <c r="F50" s="12">
        <v>11</v>
      </c>
      <c r="G50" s="11">
        <f t="shared" si="4"/>
        <v>-8</v>
      </c>
      <c r="H50" s="14">
        <f t="shared" si="1"/>
        <v>2.0134228187919461</v>
      </c>
      <c r="I50" s="14">
        <f t="shared" si="2"/>
        <v>7.3825503355704702</v>
      </c>
      <c r="J50" s="14">
        <f t="shared" si="3"/>
        <v>-5.3691275167785237</v>
      </c>
    </row>
    <row r="51" spans="1:10">
      <c r="A51" s="13" t="s">
        <v>62</v>
      </c>
      <c r="B51" s="12">
        <v>40</v>
      </c>
      <c r="C51" s="12">
        <v>40</v>
      </c>
      <c r="D51" s="12">
        <v>3</v>
      </c>
      <c r="E51" s="12">
        <v>3</v>
      </c>
      <c r="F51" s="12">
        <v>3</v>
      </c>
      <c r="G51" s="11">
        <f t="shared" si="4"/>
        <v>0</v>
      </c>
      <c r="H51" s="14">
        <f t="shared" si="1"/>
        <v>7.5</v>
      </c>
      <c r="I51" s="14">
        <f t="shared" si="2"/>
        <v>7.5</v>
      </c>
      <c r="J51" s="14">
        <f t="shared" si="3"/>
        <v>0</v>
      </c>
    </row>
    <row r="52" spans="1:10">
      <c r="A52" s="13" t="s">
        <v>63</v>
      </c>
      <c r="B52" s="12">
        <v>38</v>
      </c>
      <c r="C52" s="12">
        <v>38</v>
      </c>
      <c r="D52" s="12">
        <v>4</v>
      </c>
      <c r="E52" s="12">
        <v>5</v>
      </c>
      <c r="F52" s="12">
        <v>5</v>
      </c>
      <c r="G52" s="11">
        <f t="shared" si="4"/>
        <v>-1</v>
      </c>
      <c r="H52" s="14">
        <f t="shared" si="1"/>
        <v>10.256410256410255</v>
      </c>
      <c r="I52" s="14">
        <f t="shared" si="2"/>
        <v>12.820512820512819</v>
      </c>
      <c r="J52" s="14">
        <f t="shared" si="3"/>
        <v>-2.5641025641025639</v>
      </c>
    </row>
    <row r="53" spans="1:10">
      <c r="A53" s="13" t="s">
        <v>64</v>
      </c>
      <c r="B53" s="12">
        <v>72</v>
      </c>
      <c r="C53" s="12">
        <v>72</v>
      </c>
      <c r="D53" s="12">
        <v>3</v>
      </c>
      <c r="E53" s="12">
        <v>4</v>
      </c>
      <c r="F53" s="12">
        <v>3</v>
      </c>
      <c r="G53" s="11">
        <f t="shared" si="4"/>
        <v>0</v>
      </c>
      <c r="H53" s="14">
        <f t="shared" si="1"/>
        <v>4.1666666666666661</v>
      </c>
      <c r="I53" s="14">
        <f t="shared" si="2"/>
        <v>4.1666666666666661</v>
      </c>
      <c r="J53" s="14">
        <f t="shared" si="3"/>
        <v>0</v>
      </c>
    </row>
    <row r="54" spans="1:10">
      <c r="A54" s="13" t="s">
        <v>65</v>
      </c>
      <c r="B54" s="12">
        <v>241</v>
      </c>
      <c r="C54" s="12">
        <v>239</v>
      </c>
      <c r="D54" s="12">
        <v>24</v>
      </c>
      <c r="E54" s="12">
        <v>22</v>
      </c>
      <c r="F54" s="12">
        <v>21</v>
      </c>
      <c r="G54" s="11">
        <f t="shared" si="4"/>
        <v>3</v>
      </c>
      <c r="H54" s="14">
        <f t="shared" si="1"/>
        <v>10.084033613445378</v>
      </c>
      <c r="I54" s="14">
        <f t="shared" si="2"/>
        <v>8.8235294117647065</v>
      </c>
      <c r="J54" s="14">
        <f t="shared" si="3"/>
        <v>1.2605042016806722</v>
      </c>
    </row>
    <row r="55" spans="1:10">
      <c r="A55" s="13" t="s">
        <v>66</v>
      </c>
      <c r="B55" s="12">
        <v>71</v>
      </c>
      <c r="C55" s="12">
        <v>71</v>
      </c>
      <c r="D55" s="12">
        <v>6</v>
      </c>
      <c r="E55" s="12">
        <v>12</v>
      </c>
      <c r="F55" s="12">
        <v>11</v>
      </c>
      <c r="G55" s="11">
        <f t="shared" si="4"/>
        <v>-5</v>
      </c>
      <c r="H55" s="14">
        <f t="shared" si="1"/>
        <v>7.8947368421052628</v>
      </c>
      <c r="I55" s="14">
        <f t="shared" si="2"/>
        <v>14.473684210526317</v>
      </c>
      <c r="J55" s="14">
        <f t="shared" si="3"/>
        <v>-6.5789473684210522</v>
      </c>
    </row>
    <row r="56" spans="1:10">
      <c r="A56" s="13" t="s">
        <v>67</v>
      </c>
      <c r="B56" s="12">
        <v>24</v>
      </c>
      <c r="C56" s="12">
        <v>24</v>
      </c>
      <c r="D56" s="12">
        <v>2</v>
      </c>
      <c r="E56" s="12">
        <v>5</v>
      </c>
      <c r="F56" s="12">
        <v>5</v>
      </c>
      <c r="G56" s="11">
        <f t="shared" si="4"/>
        <v>-3</v>
      </c>
      <c r="H56" s="14">
        <f t="shared" si="1"/>
        <v>7.4074074074074066</v>
      </c>
      <c r="I56" s="14">
        <f t="shared" si="2"/>
        <v>18.518518518518519</v>
      </c>
      <c r="J56" s="14">
        <f t="shared" si="3"/>
        <v>-11.111111111111111</v>
      </c>
    </row>
    <row r="57" spans="1:10">
      <c r="A57" s="13" t="s">
        <v>68</v>
      </c>
      <c r="B57" s="12">
        <v>60</v>
      </c>
      <c r="C57" s="12">
        <v>58</v>
      </c>
      <c r="D57" s="12">
        <v>4</v>
      </c>
      <c r="E57" s="12">
        <v>5</v>
      </c>
      <c r="F57" s="12">
        <v>5</v>
      </c>
      <c r="G57" s="11">
        <f t="shared" si="4"/>
        <v>-1</v>
      </c>
      <c r="H57" s="14">
        <f t="shared" si="1"/>
        <v>6.557377049180328</v>
      </c>
      <c r="I57" s="14">
        <f t="shared" si="2"/>
        <v>8.1967213114754092</v>
      </c>
      <c r="J57" s="14">
        <f t="shared" si="3"/>
        <v>-1.639344262295082</v>
      </c>
    </row>
    <row r="58" spans="1:10">
      <c r="A58" s="13" t="s">
        <v>69</v>
      </c>
      <c r="B58" s="12">
        <v>21</v>
      </c>
      <c r="C58" s="12">
        <v>21</v>
      </c>
      <c r="D58" s="12">
        <v>0</v>
      </c>
      <c r="E58" s="12">
        <v>1</v>
      </c>
      <c r="F58" s="12">
        <v>0</v>
      </c>
      <c r="G58" s="11">
        <f t="shared" si="4"/>
        <v>0</v>
      </c>
      <c r="H58" s="14">
        <f t="shared" si="1"/>
        <v>0</v>
      </c>
      <c r="I58" s="14">
        <f t="shared" si="2"/>
        <v>0</v>
      </c>
      <c r="J58" s="14">
        <f t="shared" si="3"/>
        <v>0</v>
      </c>
    </row>
    <row r="59" spans="1:10">
      <c r="A59" s="13" t="s">
        <v>70</v>
      </c>
      <c r="B59" s="12">
        <v>23</v>
      </c>
      <c r="C59" s="12">
        <v>22</v>
      </c>
      <c r="D59" s="12">
        <v>3</v>
      </c>
      <c r="E59" s="12">
        <v>2</v>
      </c>
      <c r="F59" s="12">
        <v>1</v>
      </c>
      <c r="G59" s="11">
        <f t="shared" si="4"/>
        <v>2</v>
      </c>
      <c r="H59" s="14">
        <f t="shared" si="1"/>
        <v>14.285714285714285</v>
      </c>
      <c r="I59" s="14">
        <f t="shared" si="2"/>
        <v>4.7619047619047619</v>
      </c>
      <c r="J59" s="14">
        <f t="shared" si="3"/>
        <v>9.5238095238095237</v>
      </c>
    </row>
    <row r="60" spans="1:10">
      <c r="A60" s="13" t="s">
        <v>71</v>
      </c>
      <c r="B60" s="12">
        <v>16</v>
      </c>
      <c r="C60" s="12">
        <v>16</v>
      </c>
      <c r="D60" s="12">
        <v>2</v>
      </c>
      <c r="E60" s="12">
        <v>1</v>
      </c>
      <c r="F60" s="12">
        <v>1</v>
      </c>
      <c r="G60" s="11">
        <f t="shared" si="4"/>
        <v>1</v>
      </c>
      <c r="H60" s="14">
        <f t="shared" si="1"/>
        <v>13.333333333333334</v>
      </c>
      <c r="I60" s="14">
        <f t="shared" si="2"/>
        <v>6.666666666666667</v>
      </c>
      <c r="J60" s="14">
        <f t="shared" si="3"/>
        <v>6.666666666666667</v>
      </c>
    </row>
    <row r="61" spans="1:10">
      <c r="A61" s="13" t="s">
        <v>72</v>
      </c>
      <c r="B61" s="12">
        <v>96</v>
      </c>
      <c r="C61" s="12">
        <v>95</v>
      </c>
      <c r="D61" s="12">
        <v>4</v>
      </c>
      <c r="E61" s="12">
        <v>4</v>
      </c>
      <c r="F61" s="12">
        <v>2</v>
      </c>
      <c r="G61" s="11">
        <f t="shared" si="4"/>
        <v>2</v>
      </c>
      <c r="H61" s="14">
        <f t="shared" si="1"/>
        <v>4.2553191489361701</v>
      </c>
      <c r="I61" s="14">
        <f t="shared" si="2"/>
        <v>2.1276595744680851</v>
      </c>
      <c r="J61" s="14">
        <f t="shared" si="3"/>
        <v>2.1276595744680851</v>
      </c>
    </row>
    <row r="62" spans="1:10">
      <c r="A62" s="13" t="s">
        <v>73</v>
      </c>
      <c r="B62" s="12">
        <v>22</v>
      </c>
      <c r="C62" s="12">
        <v>22</v>
      </c>
      <c r="D62" s="12">
        <v>4</v>
      </c>
      <c r="E62" s="12">
        <v>0</v>
      </c>
      <c r="F62" s="12">
        <v>0</v>
      </c>
      <c r="G62" s="11">
        <f t="shared" si="4"/>
        <v>4</v>
      </c>
      <c r="H62" s="14">
        <f t="shared" si="1"/>
        <v>22.222222222222221</v>
      </c>
      <c r="I62" s="14">
        <f t="shared" si="2"/>
        <v>0</v>
      </c>
      <c r="J62" s="14">
        <f t="shared" si="3"/>
        <v>22.222222222222221</v>
      </c>
    </row>
    <row r="63" spans="1:10">
      <c r="A63" s="13" t="s">
        <v>74</v>
      </c>
      <c r="B63" s="12">
        <v>38</v>
      </c>
      <c r="C63" s="12">
        <v>38</v>
      </c>
      <c r="D63" s="12">
        <v>3</v>
      </c>
      <c r="E63" s="12">
        <v>2</v>
      </c>
      <c r="F63" s="12">
        <v>2</v>
      </c>
      <c r="G63" s="11">
        <f t="shared" si="4"/>
        <v>1</v>
      </c>
      <c r="H63" s="14">
        <f t="shared" si="1"/>
        <v>8.1081081081081088</v>
      </c>
      <c r="I63" s="14">
        <f t="shared" si="2"/>
        <v>5.4054054054054053</v>
      </c>
      <c r="J63" s="14">
        <f t="shared" si="3"/>
        <v>2.7027027027027026</v>
      </c>
    </row>
    <row r="64" spans="1:10">
      <c r="A64" s="13" t="s">
        <v>75</v>
      </c>
      <c r="B64" s="12">
        <v>40</v>
      </c>
      <c r="C64" s="12">
        <v>40</v>
      </c>
      <c r="D64" s="12">
        <v>0</v>
      </c>
      <c r="E64" s="12">
        <v>4</v>
      </c>
      <c r="F64" s="12">
        <v>4</v>
      </c>
      <c r="G64" s="11">
        <f t="shared" si="4"/>
        <v>-4</v>
      </c>
      <c r="H64" s="14">
        <f t="shared" si="1"/>
        <v>0</v>
      </c>
      <c r="I64" s="14">
        <f t="shared" si="2"/>
        <v>9.0909090909090917</v>
      </c>
      <c r="J64" s="14">
        <f t="shared" si="3"/>
        <v>-9.0909090909090917</v>
      </c>
    </row>
    <row r="65" spans="1:10">
      <c r="A65" s="13" t="s">
        <v>76</v>
      </c>
      <c r="B65" s="12">
        <v>173</v>
      </c>
      <c r="C65" s="12">
        <v>172</v>
      </c>
      <c r="D65" s="12">
        <v>8</v>
      </c>
      <c r="E65" s="12">
        <v>10</v>
      </c>
      <c r="F65" s="12">
        <v>9</v>
      </c>
      <c r="G65" s="11">
        <f t="shared" si="4"/>
        <v>-1</v>
      </c>
      <c r="H65" s="14">
        <f t="shared" si="1"/>
        <v>4.5977011494252871</v>
      </c>
      <c r="I65" s="14">
        <f t="shared" si="2"/>
        <v>5.1724137931034484</v>
      </c>
      <c r="J65" s="14">
        <f t="shared" si="3"/>
        <v>-0.57471264367816088</v>
      </c>
    </row>
    <row r="66" spans="1:10">
      <c r="A66" s="13" t="s">
        <v>77</v>
      </c>
      <c r="B66" s="12">
        <v>165</v>
      </c>
      <c r="C66" s="12">
        <v>164</v>
      </c>
      <c r="D66" s="12">
        <v>10</v>
      </c>
      <c r="E66" s="12">
        <v>3</v>
      </c>
      <c r="F66" s="12">
        <v>3</v>
      </c>
      <c r="G66" s="11">
        <f t="shared" si="4"/>
        <v>7</v>
      </c>
      <c r="H66" s="14">
        <f t="shared" si="1"/>
        <v>6.3291139240506329</v>
      </c>
      <c r="I66" s="14">
        <f t="shared" si="2"/>
        <v>1.89873417721519</v>
      </c>
      <c r="J66" s="14">
        <f t="shared" si="3"/>
        <v>4.4303797468354427</v>
      </c>
    </row>
    <row r="67" spans="1:10">
      <c r="A67" s="13" t="s">
        <v>78</v>
      </c>
      <c r="B67" s="12">
        <v>45</v>
      </c>
      <c r="C67" s="12">
        <v>45</v>
      </c>
      <c r="D67" s="12">
        <v>8</v>
      </c>
      <c r="E67" s="12">
        <v>6</v>
      </c>
      <c r="F67" s="12">
        <v>4</v>
      </c>
      <c r="G67" s="11">
        <f t="shared" ref="G67:G98" si="5">D67-F67</f>
        <v>4</v>
      </c>
      <c r="H67" s="14">
        <f t="shared" ref="H67:H101" si="6">D67/(B67-D67+F67)*100</f>
        <v>19.512195121951219</v>
      </c>
      <c r="I67" s="14">
        <f t="shared" ref="I67:I101" si="7">F67/(B67-D67+F67)*100</f>
        <v>9.7560975609756095</v>
      </c>
      <c r="J67" s="14">
        <f t="shared" ref="J67:J101" si="8">G67/(B67-D67+F67)*100</f>
        <v>9.7560975609756095</v>
      </c>
    </row>
    <row r="68" spans="1:10">
      <c r="A68" s="13" t="s">
        <v>79</v>
      </c>
      <c r="B68" s="12">
        <v>71</v>
      </c>
      <c r="C68" s="12">
        <v>71</v>
      </c>
      <c r="D68" s="12">
        <v>6</v>
      </c>
      <c r="E68" s="12">
        <v>2</v>
      </c>
      <c r="F68" s="12">
        <v>2</v>
      </c>
      <c r="G68" s="11">
        <f t="shared" si="5"/>
        <v>4</v>
      </c>
      <c r="H68" s="14">
        <f t="shared" si="6"/>
        <v>8.9552238805970141</v>
      </c>
      <c r="I68" s="14">
        <f t="shared" si="7"/>
        <v>2.9850746268656714</v>
      </c>
      <c r="J68" s="14">
        <f t="shared" si="8"/>
        <v>5.9701492537313428</v>
      </c>
    </row>
    <row r="69" spans="1:10">
      <c r="A69" s="13" t="s">
        <v>80</v>
      </c>
      <c r="B69" s="12">
        <v>14</v>
      </c>
      <c r="C69" s="12">
        <v>14</v>
      </c>
      <c r="D69" s="12">
        <v>0</v>
      </c>
      <c r="E69" s="12">
        <v>1</v>
      </c>
      <c r="F69" s="12">
        <v>0</v>
      </c>
      <c r="G69" s="11">
        <f t="shared" si="5"/>
        <v>0</v>
      </c>
      <c r="H69" s="14">
        <f t="shared" si="6"/>
        <v>0</v>
      </c>
      <c r="I69" s="14">
        <f t="shared" si="7"/>
        <v>0</v>
      </c>
      <c r="J69" s="14">
        <f t="shared" si="8"/>
        <v>0</v>
      </c>
    </row>
    <row r="70" spans="1:10">
      <c r="A70" s="13" t="s">
        <v>81</v>
      </c>
      <c r="B70" s="12">
        <v>51</v>
      </c>
      <c r="C70" s="12">
        <v>50</v>
      </c>
      <c r="D70" s="12">
        <v>4</v>
      </c>
      <c r="E70" s="12">
        <v>5</v>
      </c>
      <c r="F70" s="12">
        <v>4</v>
      </c>
      <c r="G70" s="11">
        <f t="shared" si="5"/>
        <v>0</v>
      </c>
      <c r="H70" s="14">
        <f t="shared" si="6"/>
        <v>7.8431372549019605</v>
      </c>
      <c r="I70" s="14">
        <f t="shared" si="7"/>
        <v>7.8431372549019605</v>
      </c>
      <c r="J70" s="14">
        <f t="shared" si="8"/>
        <v>0</v>
      </c>
    </row>
    <row r="71" spans="1:10">
      <c r="A71" s="13" t="s">
        <v>82</v>
      </c>
      <c r="B71" s="12">
        <v>32</v>
      </c>
      <c r="C71" s="12">
        <v>31</v>
      </c>
      <c r="D71" s="12">
        <v>3</v>
      </c>
      <c r="E71" s="12">
        <v>5</v>
      </c>
      <c r="F71" s="12">
        <v>4</v>
      </c>
      <c r="G71" s="11">
        <f t="shared" si="5"/>
        <v>-1</v>
      </c>
      <c r="H71" s="14">
        <f t="shared" si="6"/>
        <v>9.0909090909090917</v>
      </c>
      <c r="I71" s="14">
        <f t="shared" si="7"/>
        <v>12.121212121212121</v>
      </c>
      <c r="J71" s="14">
        <f t="shared" si="8"/>
        <v>-3.0303030303030303</v>
      </c>
    </row>
    <row r="72" spans="1:10">
      <c r="A72" s="13" t="s">
        <v>83</v>
      </c>
      <c r="B72" s="12">
        <v>53</v>
      </c>
      <c r="C72" s="12">
        <v>53</v>
      </c>
      <c r="D72" s="12">
        <v>1</v>
      </c>
      <c r="E72" s="12">
        <v>4</v>
      </c>
      <c r="F72" s="12">
        <v>4</v>
      </c>
      <c r="G72" s="11">
        <f t="shared" si="5"/>
        <v>-3</v>
      </c>
      <c r="H72" s="14">
        <f t="shared" si="6"/>
        <v>1.7857142857142856</v>
      </c>
      <c r="I72" s="14">
        <f t="shared" si="7"/>
        <v>7.1428571428571423</v>
      </c>
      <c r="J72" s="14">
        <f t="shared" si="8"/>
        <v>-5.3571428571428568</v>
      </c>
    </row>
    <row r="73" spans="1:10">
      <c r="A73" s="13" t="s">
        <v>84</v>
      </c>
      <c r="B73" s="12">
        <v>26</v>
      </c>
      <c r="C73" s="12">
        <v>25</v>
      </c>
      <c r="D73" s="12">
        <v>2</v>
      </c>
      <c r="E73" s="12">
        <v>2</v>
      </c>
      <c r="F73" s="12">
        <v>2</v>
      </c>
      <c r="G73" s="11">
        <f t="shared" si="5"/>
        <v>0</v>
      </c>
      <c r="H73" s="14">
        <f t="shared" si="6"/>
        <v>7.6923076923076925</v>
      </c>
      <c r="I73" s="14">
        <f t="shared" si="7"/>
        <v>7.6923076923076925</v>
      </c>
      <c r="J73" s="14">
        <f t="shared" si="8"/>
        <v>0</v>
      </c>
    </row>
    <row r="74" spans="1:10">
      <c r="A74" s="13" t="s">
        <v>85</v>
      </c>
      <c r="B74" s="12">
        <v>19</v>
      </c>
      <c r="C74" s="12">
        <v>19</v>
      </c>
      <c r="D74" s="12">
        <v>1</v>
      </c>
      <c r="E74" s="12">
        <v>2</v>
      </c>
      <c r="F74" s="12">
        <v>2</v>
      </c>
      <c r="G74" s="11">
        <f t="shared" si="5"/>
        <v>-1</v>
      </c>
      <c r="H74" s="14">
        <f t="shared" si="6"/>
        <v>5</v>
      </c>
      <c r="I74" s="14">
        <f t="shared" si="7"/>
        <v>10</v>
      </c>
      <c r="J74" s="14">
        <f t="shared" si="8"/>
        <v>-5</v>
      </c>
    </row>
    <row r="75" spans="1:10">
      <c r="A75" s="13" t="s">
        <v>86</v>
      </c>
      <c r="B75" s="12">
        <v>83</v>
      </c>
      <c r="C75" s="12">
        <v>83</v>
      </c>
      <c r="D75" s="12">
        <v>5</v>
      </c>
      <c r="E75" s="12">
        <v>5</v>
      </c>
      <c r="F75" s="12">
        <v>4</v>
      </c>
      <c r="G75" s="11">
        <f t="shared" si="5"/>
        <v>1</v>
      </c>
      <c r="H75" s="14">
        <f t="shared" si="6"/>
        <v>6.0975609756097562</v>
      </c>
      <c r="I75" s="14">
        <f t="shared" si="7"/>
        <v>4.8780487804878048</v>
      </c>
      <c r="J75" s="14">
        <f t="shared" si="8"/>
        <v>1.2195121951219512</v>
      </c>
    </row>
    <row r="76" spans="1:10">
      <c r="A76" s="13" t="s">
        <v>87</v>
      </c>
      <c r="B76" s="12">
        <v>15</v>
      </c>
      <c r="C76" s="12">
        <v>15</v>
      </c>
      <c r="D76" s="12">
        <v>1</v>
      </c>
      <c r="E76" s="12">
        <v>1</v>
      </c>
      <c r="F76" s="12">
        <v>1</v>
      </c>
      <c r="G76" s="11">
        <f t="shared" si="5"/>
        <v>0</v>
      </c>
      <c r="H76" s="14">
        <f t="shared" si="6"/>
        <v>6.666666666666667</v>
      </c>
      <c r="I76" s="14">
        <f t="shared" si="7"/>
        <v>6.666666666666667</v>
      </c>
      <c r="J76" s="14">
        <f t="shared" si="8"/>
        <v>0</v>
      </c>
    </row>
    <row r="77" spans="1:10">
      <c r="A77" s="13" t="s">
        <v>88</v>
      </c>
      <c r="B77" s="12">
        <v>46</v>
      </c>
      <c r="C77" s="12">
        <v>46</v>
      </c>
      <c r="D77" s="12">
        <v>4</v>
      </c>
      <c r="E77" s="12">
        <v>6</v>
      </c>
      <c r="F77" s="12">
        <v>6</v>
      </c>
      <c r="G77" s="11">
        <f t="shared" si="5"/>
        <v>-2</v>
      </c>
      <c r="H77" s="14">
        <f t="shared" si="6"/>
        <v>8.3333333333333321</v>
      </c>
      <c r="I77" s="14">
        <f t="shared" si="7"/>
        <v>12.5</v>
      </c>
      <c r="J77" s="14">
        <f t="shared" si="8"/>
        <v>-4.1666666666666661</v>
      </c>
    </row>
    <row r="78" spans="1:10">
      <c r="A78" s="13" t="s">
        <v>89</v>
      </c>
      <c r="B78" s="12">
        <v>49</v>
      </c>
      <c r="C78" s="12">
        <v>49</v>
      </c>
      <c r="D78" s="12">
        <v>0</v>
      </c>
      <c r="E78" s="12">
        <v>2</v>
      </c>
      <c r="F78" s="12">
        <v>2</v>
      </c>
      <c r="G78" s="11">
        <f t="shared" si="5"/>
        <v>-2</v>
      </c>
      <c r="H78" s="14">
        <f t="shared" si="6"/>
        <v>0</v>
      </c>
      <c r="I78" s="14">
        <f t="shared" si="7"/>
        <v>3.9215686274509802</v>
      </c>
      <c r="J78" s="14">
        <f t="shared" si="8"/>
        <v>-3.9215686274509802</v>
      </c>
    </row>
    <row r="79" spans="1:10">
      <c r="A79" s="13" t="s">
        <v>90</v>
      </c>
      <c r="B79" s="12">
        <v>60</v>
      </c>
      <c r="C79" s="12">
        <v>60</v>
      </c>
      <c r="D79" s="12">
        <v>3</v>
      </c>
      <c r="E79" s="12">
        <v>9</v>
      </c>
      <c r="F79" s="12">
        <v>8</v>
      </c>
      <c r="G79" s="11">
        <f t="shared" si="5"/>
        <v>-5</v>
      </c>
      <c r="H79" s="14">
        <f t="shared" si="6"/>
        <v>4.6153846153846159</v>
      </c>
      <c r="I79" s="14">
        <f t="shared" si="7"/>
        <v>12.307692307692308</v>
      </c>
      <c r="J79" s="14">
        <f t="shared" si="8"/>
        <v>-7.6923076923076925</v>
      </c>
    </row>
    <row r="80" spans="1:10">
      <c r="A80" s="13" t="s">
        <v>91</v>
      </c>
      <c r="B80" s="12">
        <v>20</v>
      </c>
      <c r="C80" s="12">
        <v>20</v>
      </c>
      <c r="D80" s="12">
        <v>1</v>
      </c>
      <c r="E80" s="12">
        <v>3</v>
      </c>
      <c r="F80" s="12">
        <v>3</v>
      </c>
      <c r="G80" s="11">
        <f t="shared" si="5"/>
        <v>-2</v>
      </c>
      <c r="H80" s="14">
        <f t="shared" si="6"/>
        <v>4.5454545454545459</v>
      </c>
      <c r="I80" s="14">
        <f t="shared" si="7"/>
        <v>13.636363636363635</v>
      </c>
      <c r="J80" s="14">
        <f t="shared" si="8"/>
        <v>-9.0909090909090917</v>
      </c>
    </row>
    <row r="81" spans="1:10">
      <c r="A81" s="13" t="s">
        <v>92</v>
      </c>
      <c r="B81" s="12">
        <v>128</v>
      </c>
      <c r="C81" s="12">
        <v>126</v>
      </c>
      <c r="D81" s="12">
        <v>7</v>
      </c>
      <c r="E81" s="12">
        <v>9</v>
      </c>
      <c r="F81" s="12">
        <v>6</v>
      </c>
      <c r="G81" s="11">
        <f t="shared" si="5"/>
        <v>1</v>
      </c>
      <c r="H81" s="14">
        <f t="shared" si="6"/>
        <v>5.5118110236220472</v>
      </c>
      <c r="I81" s="14">
        <f t="shared" si="7"/>
        <v>4.7244094488188972</v>
      </c>
      <c r="J81" s="14">
        <f t="shared" si="8"/>
        <v>0.78740157480314954</v>
      </c>
    </row>
    <row r="82" spans="1:10">
      <c r="A82" s="13" t="s">
        <v>93</v>
      </c>
      <c r="B82" s="12">
        <v>17</v>
      </c>
      <c r="C82" s="12">
        <v>17</v>
      </c>
      <c r="D82" s="12">
        <v>0</v>
      </c>
      <c r="E82" s="12">
        <v>1</v>
      </c>
      <c r="F82" s="12">
        <v>1</v>
      </c>
      <c r="G82" s="11">
        <f t="shared" si="5"/>
        <v>-1</v>
      </c>
      <c r="H82" s="14">
        <f t="shared" si="6"/>
        <v>0</v>
      </c>
      <c r="I82" s="14">
        <f t="shared" si="7"/>
        <v>5.5555555555555554</v>
      </c>
      <c r="J82" s="14">
        <f t="shared" si="8"/>
        <v>-5.5555555555555554</v>
      </c>
    </row>
    <row r="83" spans="1:10">
      <c r="A83" s="13" t="s">
        <v>94</v>
      </c>
      <c r="B83" s="12">
        <v>43</v>
      </c>
      <c r="C83" s="12">
        <v>43</v>
      </c>
      <c r="D83" s="12">
        <v>6</v>
      </c>
      <c r="E83" s="12">
        <v>4</v>
      </c>
      <c r="F83" s="12">
        <v>4</v>
      </c>
      <c r="G83" s="11">
        <f t="shared" si="5"/>
        <v>2</v>
      </c>
      <c r="H83" s="14">
        <f t="shared" si="6"/>
        <v>14.634146341463413</v>
      </c>
      <c r="I83" s="14">
        <f t="shared" si="7"/>
        <v>9.7560975609756095</v>
      </c>
      <c r="J83" s="14">
        <f t="shared" si="8"/>
        <v>4.8780487804878048</v>
      </c>
    </row>
    <row r="84" spans="1:10">
      <c r="A84" s="13" t="s">
        <v>95</v>
      </c>
      <c r="B84" s="12">
        <v>20</v>
      </c>
      <c r="C84" s="12">
        <v>20</v>
      </c>
      <c r="D84" s="12">
        <v>2</v>
      </c>
      <c r="E84" s="12">
        <v>1</v>
      </c>
      <c r="F84" s="12">
        <v>1</v>
      </c>
      <c r="G84" s="11">
        <f t="shared" si="5"/>
        <v>1</v>
      </c>
      <c r="H84" s="14">
        <f t="shared" si="6"/>
        <v>10.526315789473683</v>
      </c>
      <c r="I84" s="14">
        <f t="shared" si="7"/>
        <v>5.2631578947368416</v>
      </c>
      <c r="J84" s="14">
        <f t="shared" si="8"/>
        <v>5.2631578947368416</v>
      </c>
    </row>
    <row r="85" spans="1:10">
      <c r="A85" s="13" t="s">
        <v>96</v>
      </c>
      <c r="B85" s="12">
        <v>108</v>
      </c>
      <c r="C85" s="12">
        <v>108</v>
      </c>
      <c r="D85" s="12">
        <v>7</v>
      </c>
      <c r="E85" s="12">
        <v>10</v>
      </c>
      <c r="F85" s="12">
        <v>10</v>
      </c>
      <c r="G85" s="11">
        <f t="shared" si="5"/>
        <v>-3</v>
      </c>
      <c r="H85" s="14">
        <f t="shared" si="6"/>
        <v>6.3063063063063058</v>
      </c>
      <c r="I85" s="14">
        <f t="shared" si="7"/>
        <v>9.0090090090090094</v>
      </c>
      <c r="J85" s="14">
        <f t="shared" si="8"/>
        <v>-2.7027027027027026</v>
      </c>
    </row>
    <row r="86" spans="1:10">
      <c r="A86" s="13" t="s">
        <v>97</v>
      </c>
      <c r="B86" s="12">
        <v>137</v>
      </c>
      <c r="C86" s="12">
        <v>137</v>
      </c>
      <c r="D86" s="12">
        <v>8</v>
      </c>
      <c r="E86" s="12">
        <v>17</v>
      </c>
      <c r="F86" s="12">
        <v>16</v>
      </c>
      <c r="G86" s="11">
        <f t="shared" si="5"/>
        <v>-8</v>
      </c>
      <c r="H86" s="14">
        <f t="shared" si="6"/>
        <v>5.5172413793103452</v>
      </c>
      <c r="I86" s="14">
        <f t="shared" si="7"/>
        <v>11.03448275862069</v>
      </c>
      <c r="J86" s="14">
        <f t="shared" si="8"/>
        <v>-5.5172413793103452</v>
      </c>
    </row>
    <row r="87" spans="1:10">
      <c r="A87" s="13" t="s">
        <v>98</v>
      </c>
      <c r="B87" s="12">
        <v>156</v>
      </c>
      <c r="C87" s="12">
        <v>156</v>
      </c>
      <c r="D87" s="12">
        <v>10</v>
      </c>
      <c r="E87" s="12">
        <v>15</v>
      </c>
      <c r="F87" s="12">
        <v>13</v>
      </c>
      <c r="G87" s="11">
        <f t="shared" si="5"/>
        <v>-3</v>
      </c>
      <c r="H87" s="14">
        <f t="shared" si="6"/>
        <v>6.2893081761006293</v>
      </c>
      <c r="I87" s="14">
        <f t="shared" si="7"/>
        <v>8.1761006289308167</v>
      </c>
      <c r="J87" s="14">
        <f t="shared" si="8"/>
        <v>-1.8867924528301887</v>
      </c>
    </row>
    <row r="88" spans="1:10">
      <c r="A88" s="13" t="s">
        <v>99</v>
      </c>
      <c r="B88" s="12">
        <v>51</v>
      </c>
      <c r="C88" s="12">
        <v>51</v>
      </c>
      <c r="D88" s="12">
        <v>4</v>
      </c>
      <c r="E88" s="12">
        <v>2</v>
      </c>
      <c r="F88" s="12">
        <v>2</v>
      </c>
      <c r="G88" s="11">
        <f t="shared" si="5"/>
        <v>2</v>
      </c>
      <c r="H88" s="14">
        <f t="shared" si="6"/>
        <v>8.1632653061224492</v>
      </c>
      <c r="I88" s="14">
        <f t="shared" si="7"/>
        <v>4.0816326530612246</v>
      </c>
      <c r="J88" s="14">
        <f t="shared" si="8"/>
        <v>4.0816326530612246</v>
      </c>
    </row>
    <row r="89" spans="1:10">
      <c r="A89" s="13" t="s">
        <v>100</v>
      </c>
      <c r="B89" s="12">
        <v>122</v>
      </c>
      <c r="C89" s="12">
        <v>121</v>
      </c>
      <c r="D89" s="12">
        <v>12</v>
      </c>
      <c r="E89" s="12">
        <v>9</v>
      </c>
      <c r="F89" s="12">
        <v>7</v>
      </c>
      <c r="G89" s="11">
        <f t="shared" si="5"/>
        <v>5</v>
      </c>
      <c r="H89" s="14">
        <f t="shared" si="6"/>
        <v>10.256410256410255</v>
      </c>
      <c r="I89" s="14">
        <f t="shared" si="7"/>
        <v>5.982905982905983</v>
      </c>
      <c r="J89" s="14">
        <f t="shared" si="8"/>
        <v>4.2735042735042734</v>
      </c>
    </row>
    <row r="90" spans="1:10">
      <c r="A90" s="13" t="s">
        <v>101</v>
      </c>
      <c r="B90" s="12">
        <v>199</v>
      </c>
      <c r="C90" s="12">
        <v>199</v>
      </c>
      <c r="D90" s="12">
        <v>17</v>
      </c>
      <c r="E90" s="12">
        <v>17</v>
      </c>
      <c r="F90" s="12">
        <v>17</v>
      </c>
      <c r="G90" s="11">
        <f t="shared" si="5"/>
        <v>0</v>
      </c>
      <c r="H90" s="14">
        <f t="shared" si="6"/>
        <v>8.5427135678391952</v>
      </c>
      <c r="I90" s="14">
        <f t="shared" si="7"/>
        <v>8.5427135678391952</v>
      </c>
      <c r="J90" s="14">
        <f t="shared" si="8"/>
        <v>0</v>
      </c>
    </row>
    <row r="91" spans="1:10">
      <c r="A91" s="13" t="s">
        <v>102</v>
      </c>
      <c r="B91" s="12">
        <v>67</v>
      </c>
      <c r="C91" s="12">
        <v>67</v>
      </c>
      <c r="D91" s="12">
        <v>7</v>
      </c>
      <c r="E91" s="12">
        <v>7</v>
      </c>
      <c r="F91" s="12">
        <v>4</v>
      </c>
      <c r="G91" s="11">
        <f t="shared" si="5"/>
        <v>3</v>
      </c>
      <c r="H91" s="14">
        <f t="shared" si="6"/>
        <v>10.9375</v>
      </c>
      <c r="I91" s="14">
        <f t="shared" si="7"/>
        <v>6.25</v>
      </c>
      <c r="J91" s="14">
        <f t="shared" si="8"/>
        <v>4.6875</v>
      </c>
    </row>
    <row r="92" spans="1:10">
      <c r="A92" s="13" t="s">
        <v>103</v>
      </c>
      <c r="B92" s="12">
        <v>154</v>
      </c>
      <c r="C92" s="12">
        <v>154</v>
      </c>
      <c r="D92" s="12">
        <v>16</v>
      </c>
      <c r="E92" s="12">
        <v>17</v>
      </c>
      <c r="F92" s="12">
        <v>15</v>
      </c>
      <c r="G92" s="11">
        <f t="shared" si="5"/>
        <v>1</v>
      </c>
      <c r="H92" s="14">
        <f t="shared" si="6"/>
        <v>10.457516339869281</v>
      </c>
      <c r="I92" s="14">
        <f t="shared" si="7"/>
        <v>9.8039215686274517</v>
      </c>
      <c r="J92" s="14">
        <f t="shared" si="8"/>
        <v>0.65359477124183007</v>
      </c>
    </row>
    <row r="93" spans="1:10">
      <c r="A93" s="13" t="s">
        <v>104</v>
      </c>
      <c r="B93" s="12">
        <v>69</v>
      </c>
      <c r="C93" s="12">
        <v>68</v>
      </c>
      <c r="D93" s="12">
        <v>5</v>
      </c>
      <c r="E93" s="12">
        <v>3</v>
      </c>
      <c r="F93" s="12">
        <v>3</v>
      </c>
      <c r="G93" s="11">
        <f t="shared" si="5"/>
        <v>2</v>
      </c>
      <c r="H93" s="14">
        <f t="shared" si="6"/>
        <v>7.4626865671641784</v>
      </c>
      <c r="I93" s="14">
        <f t="shared" si="7"/>
        <v>4.4776119402985071</v>
      </c>
      <c r="J93" s="14">
        <f t="shared" si="8"/>
        <v>2.9850746268656714</v>
      </c>
    </row>
    <row r="94" spans="1:10">
      <c r="A94" s="13" t="s">
        <v>105</v>
      </c>
      <c r="B94" s="12">
        <v>151</v>
      </c>
      <c r="C94" s="12">
        <v>151</v>
      </c>
      <c r="D94" s="12">
        <v>10</v>
      </c>
      <c r="E94" s="12">
        <v>8</v>
      </c>
      <c r="F94" s="12">
        <v>8</v>
      </c>
      <c r="G94" s="11">
        <f t="shared" si="5"/>
        <v>2</v>
      </c>
      <c r="H94" s="14">
        <f t="shared" si="6"/>
        <v>6.7114093959731544</v>
      </c>
      <c r="I94" s="14">
        <f t="shared" si="7"/>
        <v>5.3691275167785237</v>
      </c>
      <c r="J94" s="14">
        <f t="shared" si="8"/>
        <v>1.3422818791946309</v>
      </c>
    </row>
    <row r="95" spans="1:10">
      <c r="A95" s="13" t="s">
        <v>106</v>
      </c>
      <c r="B95" s="12">
        <v>75</v>
      </c>
      <c r="C95" s="12">
        <v>75</v>
      </c>
      <c r="D95" s="12">
        <v>4</v>
      </c>
      <c r="E95" s="12">
        <v>2</v>
      </c>
      <c r="F95" s="12">
        <v>2</v>
      </c>
      <c r="G95" s="11">
        <f t="shared" si="5"/>
        <v>2</v>
      </c>
      <c r="H95" s="14">
        <f t="shared" si="6"/>
        <v>5.4794520547945202</v>
      </c>
      <c r="I95" s="14">
        <f t="shared" si="7"/>
        <v>2.7397260273972601</v>
      </c>
      <c r="J95" s="14">
        <f t="shared" si="8"/>
        <v>2.7397260273972601</v>
      </c>
    </row>
    <row r="96" spans="1:10">
      <c r="A96" s="13" t="s">
        <v>107</v>
      </c>
      <c r="B96" s="12">
        <v>11</v>
      </c>
      <c r="C96" s="12">
        <v>11</v>
      </c>
      <c r="D96" s="12">
        <v>0</v>
      </c>
      <c r="E96" s="12">
        <v>0</v>
      </c>
      <c r="F96" s="12">
        <v>0</v>
      </c>
      <c r="G96" s="11">
        <f t="shared" si="5"/>
        <v>0</v>
      </c>
      <c r="H96" s="14">
        <f t="shared" si="6"/>
        <v>0</v>
      </c>
      <c r="I96" s="14">
        <f t="shared" si="7"/>
        <v>0</v>
      </c>
      <c r="J96" s="14">
        <f t="shared" si="8"/>
        <v>0</v>
      </c>
    </row>
    <row r="97" spans="1:10">
      <c r="A97" s="13" t="s">
        <v>108</v>
      </c>
      <c r="B97" s="12">
        <v>9</v>
      </c>
      <c r="C97" s="12">
        <v>9</v>
      </c>
      <c r="D97" s="12">
        <v>0</v>
      </c>
      <c r="E97" s="12">
        <v>2</v>
      </c>
      <c r="F97" s="12">
        <v>2</v>
      </c>
      <c r="G97" s="11">
        <f t="shared" si="5"/>
        <v>-2</v>
      </c>
      <c r="H97" s="14">
        <f t="shared" si="6"/>
        <v>0</v>
      </c>
      <c r="I97" s="14">
        <f t="shared" si="7"/>
        <v>18.181818181818183</v>
      </c>
      <c r="J97" s="14">
        <f t="shared" si="8"/>
        <v>-18.181818181818183</v>
      </c>
    </row>
    <row r="98" spans="1:10">
      <c r="A98" s="13" t="s">
        <v>109</v>
      </c>
      <c r="B98" s="12">
        <v>9</v>
      </c>
      <c r="C98" s="12">
        <v>9</v>
      </c>
      <c r="D98" s="12">
        <v>1</v>
      </c>
      <c r="E98" s="12">
        <v>2</v>
      </c>
      <c r="F98" s="12">
        <v>2</v>
      </c>
      <c r="G98" s="11">
        <f t="shared" si="5"/>
        <v>-1</v>
      </c>
      <c r="H98" s="14">
        <f t="shared" si="6"/>
        <v>10</v>
      </c>
      <c r="I98" s="14">
        <f t="shared" si="7"/>
        <v>20</v>
      </c>
      <c r="J98" s="14">
        <f t="shared" si="8"/>
        <v>-10</v>
      </c>
    </row>
    <row r="99" spans="1:10">
      <c r="A99" s="13" t="s">
        <v>110</v>
      </c>
      <c r="B99" s="12">
        <v>28</v>
      </c>
      <c r="C99" s="12">
        <v>28</v>
      </c>
      <c r="D99" s="12">
        <v>2</v>
      </c>
      <c r="E99" s="12">
        <v>2</v>
      </c>
      <c r="F99" s="12">
        <v>2</v>
      </c>
      <c r="G99" s="11">
        <f t="shared" ref="G99:G101" si="9">D99-F99</f>
        <v>0</v>
      </c>
      <c r="H99" s="14">
        <f t="shared" si="6"/>
        <v>7.1428571428571423</v>
      </c>
      <c r="I99" s="14">
        <f t="shared" si="7"/>
        <v>7.1428571428571423</v>
      </c>
      <c r="J99" s="14">
        <f t="shared" si="8"/>
        <v>0</v>
      </c>
    </row>
    <row r="100" spans="1:10">
      <c r="A100" s="13" t="s">
        <v>111</v>
      </c>
      <c r="B100" s="12">
        <v>48</v>
      </c>
      <c r="C100" s="12">
        <v>48</v>
      </c>
      <c r="D100" s="12">
        <v>6</v>
      </c>
      <c r="E100" s="12">
        <v>9</v>
      </c>
      <c r="F100" s="12">
        <v>9</v>
      </c>
      <c r="G100" s="11">
        <f t="shared" si="9"/>
        <v>-3</v>
      </c>
      <c r="H100" s="14">
        <f t="shared" si="6"/>
        <v>11.76470588235294</v>
      </c>
      <c r="I100" s="14">
        <f t="shared" si="7"/>
        <v>17.647058823529413</v>
      </c>
      <c r="J100" s="14">
        <f t="shared" si="8"/>
        <v>-5.8823529411764701</v>
      </c>
    </row>
    <row r="101" spans="1:10">
      <c r="A101" s="8" t="s">
        <v>112</v>
      </c>
      <c r="B101" s="7">
        <v>7083</v>
      </c>
      <c r="C101" s="7">
        <v>7044</v>
      </c>
      <c r="D101" s="7">
        <v>494</v>
      </c>
      <c r="E101" s="7">
        <v>569</v>
      </c>
      <c r="F101" s="7">
        <v>516</v>
      </c>
      <c r="G101" s="15">
        <f t="shared" si="9"/>
        <v>-22</v>
      </c>
      <c r="H101" s="16">
        <f t="shared" si="6"/>
        <v>6.9528501055594649</v>
      </c>
      <c r="I101" s="16">
        <f t="shared" si="7"/>
        <v>7.2624912033779037</v>
      </c>
      <c r="J101" s="16">
        <f t="shared" si="8"/>
        <v>-0.30964109781843774</v>
      </c>
    </row>
    <row r="104" spans="1:10">
      <c r="A104" s="28" t="s">
        <v>11</v>
      </c>
      <c r="B104" s="6"/>
      <c r="C104" s="6"/>
    </row>
    <row r="105" spans="1:10">
      <c r="A105" s="28" t="s">
        <v>12</v>
      </c>
      <c r="B105" s="6"/>
      <c r="C105" s="6"/>
    </row>
  </sheetData>
  <mergeCells count="1">
    <mergeCell ref="A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C97A8-E56A-4D28-9E6C-D2D4B58B6E6F}">
  <dimension ref="A1:J65"/>
  <sheetViews>
    <sheetView workbookViewId="0">
      <selection sqref="A1:J1"/>
    </sheetView>
  </sheetViews>
  <sheetFormatPr defaultRowHeight="15"/>
  <cols>
    <col min="1" max="1" width="18.85546875" customWidth="1"/>
  </cols>
  <sheetData>
    <row r="1" spans="1:10" ht="23.25" customHeight="1">
      <c r="A1" s="37" t="s">
        <v>130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15</v>
      </c>
      <c r="B3" s="12">
        <v>1</v>
      </c>
      <c r="C3" s="12">
        <v>1</v>
      </c>
      <c r="D3" s="12">
        <v>0</v>
      </c>
      <c r="E3" s="12">
        <v>0</v>
      </c>
      <c r="F3" s="12">
        <v>0</v>
      </c>
      <c r="G3" s="22">
        <f t="shared" ref="G3:G34" si="0">D3-F3</f>
        <v>0</v>
      </c>
      <c r="H3" s="23">
        <f t="shared" ref="H3:H61" si="1">D3/(B3-D3+F3)*100</f>
        <v>0</v>
      </c>
      <c r="I3" s="23">
        <f t="shared" ref="I3:I61" si="2">F3/(B3-D3+F3)*100</f>
        <v>0</v>
      </c>
      <c r="J3" s="23">
        <f t="shared" ref="J3:J61" si="3">G3/(B3-D3+F3)*100</f>
        <v>0</v>
      </c>
    </row>
    <row r="4" spans="1:10">
      <c r="A4" s="13" t="s">
        <v>16</v>
      </c>
      <c r="B4" s="12">
        <v>2</v>
      </c>
      <c r="C4" s="12">
        <v>2</v>
      </c>
      <c r="D4" s="12">
        <v>0</v>
      </c>
      <c r="E4" s="12">
        <v>0</v>
      </c>
      <c r="F4" s="12">
        <v>0</v>
      </c>
      <c r="G4" s="22">
        <f t="shared" si="0"/>
        <v>0</v>
      </c>
      <c r="H4" s="23">
        <f t="shared" si="1"/>
        <v>0</v>
      </c>
      <c r="I4" s="23">
        <f t="shared" si="2"/>
        <v>0</v>
      </c>
      <c r="J4" s="23">
        <f t="shared" si="3"/>
        <v>0</v>
      </c>
    </row>
    <row r="5" spans="1:10">
      <c r="A5" s="13" t="s">
        <v>17</v>
      </c>
      <c r="B5" s="12">
        <v>1</v>
      </c>
      <c r="C5" s="12">
        <v>1</v>
      </c>
      <c r="D5" s="12">
        <v>0</v>
      </c>
      <c r="E5" s="12">
        <v>1</v>
      </c>
      <c r="F5" s="12">
        <v>1</v>
      </c>
      <c r="G5" s="22">
        <f t="shared" si="0"/>
        <v>-1</v>
      </c>
      <c r="H5" s="23">
        <f t="shared" si="1"/>
        <v>0</v>
      </c>
      <c r="I5" s="23">
        <f t="shared" si="2"/>
        <v>50</v>
      </c>
      <c r="J5" s="23">
        <f t="shared" si="3"/>
        <v>-50</v>
      </c>
    </row>
    <row r="6" spans="1:10">
      <c r="A6" s="13" t="s">
        <v>19</v>
      </c>
      <c r="B6" s="12">
        <v>2</v>
      </c>
      <c r="C6" s="12">
        <v>2</v>
      </c>
      <c r="D6" s="12">
        <v>0</v>
      </c>
      <c r="E6" s="12">
        <v>0</v>
      </c>
      <c r="F6" s="12">
        <v>0</v>
      </c>
      <c r="G6" s="22">
        <f t="shared" si="0"/>
        <v>0</v>
      </c>
      <c r="H6" s="23">
        <f t="shared" si="1"/>
        <v>0</v>
      </c>
      <c r="I6" s="23">
        <f t="shared" si="2"/>
        <v>0</v>
      </c>
      <c r="J6" s="23">
        <f t="shared" si="3"/>
        <v>0</v>
      </c>
    </row>
    <row r="7" spans="1:10">
      <c r="A7" s="13" t="s">
        <v>23</v>
      </c>
      <c r="B7" s="12">
        <v>1</v>
      </c>
      <c r="C7" s="12">
        <v>1</v>
      </c>
      <c r="D7" s="12">
        <v>0</v>
      </c>
      <c r="E7" s="12">
        <v>0</v>
      </c>
      <c r="F7" s="12">
        <v>0</v>
      </c>
      <c r="G7" s="22">
        <f t="shared" si="0"/>
        <v>0</v>
      </c>
      <c r="H7" s="23">
        <f t="shared" si="1"/>
        <v>0</v>
      </c>
      <c r="I7" s="23">
        <f t="shared" si="2"/>
        <v>0</v>
      </c>
      <c r="J7" s="23">
        <f t="shared" si="3"/>
        <v>0</v>
      </c>
    </row>
    <row r="8" spans="1:10">
      <c r="A8" s="13" t="s">
        <v>24</v>
      </c>
      <c r="B8" s="12">
        <v>5</v>
      </c>
      <c r="C8" s="12">
        <v>5</v>
      </c>
      <c r="D8" s="12">
        <v>0</v>
      </c>
      <c r="E8" s="12">
        <v>0</v>
      </c>
      <c r="F8" s="12">
        <v>0</v>
      </c>
      <c r="G8" s="22">
        <f t="shared" si="0"/>
        <v>0</v>
      </c>
      <c r="H8" s="23">
        <f t="shared" si="1"/>
        <v>0</v>
      </c>
      <c r="I8" s="23">
        <f t="shared" si="2"/>
        <v>0</v>
      </c>
      <c r="J8" s="23">
        <f t="shared" si="3"/>
        <v>0</v>
      </c>
    </row>
    <row r="9" spans="1:10">
      <c r="A9" s="13" t="s">
        <v>27</v>
      </c>
      <c r="B9" s="12">
        <v>4</v>
      </c>
      <c r="C9" s="12">
        <v>4</v>
      </c>
      <c r="D9" s="12">
        <v>0</v>
      </c>
      <c r="E9" s="12">
        <v>1</v>
      </c>
      <c r="F9" s="12">
        <v>1</v>
      </c>
      <c r="G9" s="22">
        <f t="shared" si="0"/>
        <v>-1</v>
      </c>
      <c r="H9" s="23">
        <f t="shared" si="1"/>
        <v>0</v>
      </c>
      <c r="I9" s="23">
        <f t="shared" si="2"/>
        <v>20</v>
      </c>
      <c r="J9" s="23">
        <f t="shared" si="3"/>
        <v>-20</v>
      </c>
    </row>
    <row r="10" spans="1:10">
      <c r="A10" s="13" t="s">
        <v>29</v>
      </c>
      <c r="B10" s="12">
        <v>5</v>
      </c>
      <c r="C10" s="12">
        <v>5</v>
      </c>
      <c r="D10" s="12">
        <v>0</v>
      </c>
      <c r="E10" s="12">
        <v>1</v>
      </c>
      <c r="F10" s="12">
        <v>1</v>
      </c>
      <c r="G10" s="22">
        <f t="shared" si="0"/>
        <v>-1</v>
      </c>
      <c r="H10" s="23">
        <f t="shared" si="1"/>
        <v>0</v>
      </c>
      <c r="I10" s="23">
        <f t="shared" si="2"/>
        <v>16.666666666666664</v>
      </c>
      <c r="J10" s="23">
        <f t="shared" si="3"/>
        <v>-16.666666666666664</v>
      </c>
    </row>
    <row r="11" spans="1:10">
      <c r="A11" s="13" t="s">
        <v>33</v>
      </c>
      <c r="B11" s="12">
        <v>3</v>
      </c>
      <c r="C11" s="12">
        <v>3</v>
      </c>
      <c r="D11" s="12">
        <v>0</v>
      </c>
      <c r="E11" s="12">
        <v>0</v>
      </c>
      <c r="F11" s="12">
        <v>0</v>
      </c>
      <c r="G11" s="22">
        <f t="shared" si="0"/>
        <v>0</v>
      </c>
      <c r="H11" s="23">
        <f t="shared" si="1"/>
        <v>0</v>
      </c>
      <c r="I11" s="23">
        <f t="shared" si="2"/>
        <v>0</v>
      </c>
      <c r="J11" s="23">
        <f t="shared" si="3"/>
        <v>0</v>
      </c>
    </row>
    <row r="12" spans="1:10">
      <c r="A12" s="13" t="s">
        <v>34</v>
      </c>
      <c r="B12" s="12">
        <v>3</v>
      </c>
      <c r="C12" s="12">
        <v>3</v>
      </c>
      <c r="D12" s="12">
        <v>0</v>
      </c>
      <c r="E12" s="12">
        <v>0</v>
      </c>
      <c r="F12" s="12">
        <v>0</v>
      </c>
      <c r="G12" s="22">
        <f t="shared" si="0"/>
        <v>0</v>
      </c>
      <c r="H12" s="23">
        <f t="shared" si="1"/>
        <v>0</v>
      </c>
      <c r="I12" s="23">
        <f t="shared" si="2"/>
        <v>0</v>
      </c>
      <c r="J12" s="23">
        <f t="shared" si="3"/>
        <v>0</v>
      </c>
    </row>
    <row r="13" spans="1:10">
      <c r="A13" s="13" t="s">
        <v>35</v>
      </c>
      <c r="B13" s="12">
        <v>1</v>
      </c>
      <c r="C13" s="12">
        <v>1</v>
      </c>
      <c r="D13" s="12">
        <v>0</v>
      </c>
      <c r="E13" s="12">
        <v>1</v>
      </c>
      <c r="F13" s="12">
        <v>1</v>
      </c>
      <c r="G13" s="22">
        <f t="shared" si="0"/>
        <v>-1</v>
      </c>
      <c r="H13" s="23">
        <f t="shared" si="1"/>
        <v>0</v>
      </c>
      <c r="I13" s="23">
        <f t="shared" si="2"/>
        <v>50</v>
      </c>
      <c r="J13" s="23">
        <f t="shared" si="3"/>
        <v>-50</v>
      </c>
    </row>
    <row r="14" spans="1:10">
      <c r="A14" s="13" t="s">
        <v>37</v>
      </c>
      <c r="B14" s="12">
        <v>1</v>
      </c>
      <c r="C14" s="12">
        <v>1</v>
      </c>
      <c r="D14" s="12">
        <v>0</v>
      </c>
      <c r="E14" s="12">
        <v>0</v>
      </c>
      <c r="F14" s="12">
        <v>0</v>
      </c>
      <c r="G14" s="22">
        <f t="shared" si="0"/>
        <v>0</v>
      </c>
      <c r="H14" s="23">
        <f t="shared" si="1"/>
        <v>0</v>
      </c>
      <c r="I14" s="23">
        <f t="shared" si="2"/>
        <v>0</v>
      </c>
      <c r="J14" s="23">
        <f t="shared" si="3"/>
        <v>0</v>
      </c>
    </row>
    <row r="15" spans="1:10">
      <c r="A15" s="13" t="s">
        <v>38</v>
      </c>
      <c r="B15" s="12">
        <v>1</v>
      </c>
      <c r="C15" s="12">
        <v>1</v>
      </c>
      <c r="D15" s="12">
        <v>0</v>
      </c>
      <c r="E15" s="12">
        <v>0</v>
      </c>
      <c r="F15" s="12">
        <v>0</v>
      </c>
      <c r="G15" s="22">
        <f t="shared" si="0"/>
        <v>0</v>
      </c>
      <c r="H15" s="23">
        <f t="shared" si="1"/>
        <v>0</v>
      </c>
      <c r="I15" s="23">
        <f t="shared" si="2"/>
        <v>0</v>
      </c>
      <c r="J15" s="23">
        <f t="shared" si="3"/>
        <v>0</v>
      </c>
    </row>
    <row r="16" spans="1:10">
      <c r="A16" s="13" t="s">
        <v>39</v>
      </c>
      <c r="B16" s="12">
        <v>1</v>
      </c>
      <c r="C16" s="12">
        <v>1</v>
      </c>
      <c r="D16" s="12">
        <v>0</v>
      </c>
      <c r="E16" s="12">
        <v>0</v>
      </c>
      <c r="F16" s="12">
        <v>0</v>
      </c>
      <c r="G16" s="22">
        <f t="shared" si="0"/>
        <v>0</v>
      </c>
      <c r="H16" s="23">
        <f t="shared" si="1"/>
        <v>0</v>
      </c>
      <c r="I16" s="23">
        <f t="shared" si="2"/>
        <v>0</v>
      </c>
      <c r="J16" s="23">
        <f t="shared" si="3"/>
        <v>0</v>
      </c>
    </row>
    <row r="17" spans="1:10">
      <c r="A17" s="13" t="s">
        <v>41</v>
      </c>
      <c r="B17" s="12">
        <v>2</v>
      </c>
      <c r="C17" s="12">
        <v>2</v>
      </c>
      <c r="D17" s="12">
        <v>0</v>
      </c>
      <c r="E17" s="12">
        <v>0</v>
      </c>
      <c r="F17" s="12">
        <v>0</v>
      </c>
      <c r="G17" s="22">
        <f t="shared" si="0"/>
        <v>0</v>
      </c>
      <c r="H17" s="23">
        <f t="shared" si="1"/>
        <v>0</v>
      </c>
      <c r="I17" s="23">
        <f t="shared" si="2"/>
        <v>0</v>
      </c>
      <c r="J17" s="23">
        <f t="shared" si="3"/>
        <v>0</v>
      </c>
    </row>
    <row r="18" spans="1:10">
      <c r="A18" s="13" t="s">
        <v>42</v>
      </c>
      <c r="B18" s="12">
        <v>1</v>
      </c>
      <c r="C18" s="12">
        <v>1</v>
      </c>
      <c r="D18" s="12">
        <v>0</v>
      </c>
      <c r="E18" s="12">
        <v>1</v>
      </c>
      <c r="F18" s="12">
        <v>1</v>
      </c>
      <c r="G18" s="22">
        <f t="shared" si="0"/>
        <v>-1</v>
      </c>
      <c r="H18" s="23">
        <f t="shared" si="1"/>
        <v>0</v>
      </c>
      <c r="I18" s="23">
        <f t="shared" si="2"/>
        <v>50</v>
      </c>
      <c r="J18" s="23">
        <f t="shared" si="3"/>
        <v>-50</v>
      </c>
    </row>
    <row r="19" spans="1:10">
      <c r="A19" s="13" t="s">
        <v>43</v>
      </c>
      <c r="B19" s="12">
        <v>3</v>
      </c>
      <c r="C19" s="12">
        <v>3</v>
      </c>
      <c r="D19" s="12">
        <v>0</v>
      </c>
      <c r="E19" s="12">
        <v>1</v>
      </c>
      <c r="F19" s="12">
        <v>1</v>
      </c>
      <c r="G19" s="22">
        <f t="shared" si="0"/>
        <v>-1</v>
      </c>
      <c r="H19" s="23">
        <f t="shared" si="1"/>
        <v>0</v>
      </c>
      <c r="I19" s="23">
        <f t="shared" si="2"/>
        <v>25</v>
      </c>
      <c r="J19" s="23">
        <f t="shared" si="3"/>
        <v>-25</v>
      </c>
    </row>
    <row r="20" spans="1:10">
      <c r="A20" s="13" t="s">
        <v>47</v>
      </c>
      <c r="B20" s="12">
        <v>1</v>
      </c>
      <c r="C20" s="12">
        <v>1</v>
      </c>
      <c r="D20" s="12">
        <v>0</v>
      </c>
      <c r="E20" s="12">
        <v>0</v>
      </c>
      <c r="F20" s="12">
        <v>0</v>
      </c>
      <c r="G20" s="22">
        <f t="shared" si="0"/>
        <v>0</v>
      </c>
      <c r="H20" s="23">
        <f t="shared" si="1"/>
        <v>0</v>
      </c>
      <c r="I20" s="23">
        <f t="shared" si="2"/>
        <v>0</v>
      </c>
      <c r="J20" s="23">
        <f t="shared" si="3"/>
        <v>0</v>
      </c>
    </row>
    <row r="21" spans="1:10">
      <c r="A21" s="13" t="s">
        <v>48</v>
      </c>
      <c r="B21" s="12">
        <v>19</v>
      </c>
      <c r="C21" s="12">
        <v>19</v>
      </c>
      <c r="D21" s="12">
        <v>1</v>
      </c>
      <c r="E21" s="12">
        <v>0</v>
      </c>
      <c r="F21" s="12">
        <v>0</v>
      </c>
      <c r="G21" s="22">
        <f t="shared" si="0"/>
        <v>1</v>
      </c>
      <c r="H21" s="23">
        <f t="shared" si="1"/>
        <v>5.5555555555555554</v>
      </c>
      <c r="I21" s="23">
        <f t="shared" si="2"/>
        <v>0</v>
      </c>
      <c r="J21" s="23">
        <f t="shared" si="3"/>
        <v>5.5555555555555554</v>
      </c>
    </row>
    <row r="22" spans="1:10">
      <c r="A22" s="13" t="s">
        <v>49</v>
      </c>
      <c r="B22" s="12">
        <v>2</v>
      </c>
      <c r="C22" s="12">
        <v>2</v>
      </c>
      <c r="D22" s="12">
        <v>0</v>
      </c>
      <c r="E22" s="12">
        <v>0</v>
      </c>
      <c r="F22" s="12">
        <v>0</v>
      </c>
      <c r="G22" s="22">
        <f t="shared" si="0"/>
        <v>0</v>
      </c>
      <c r="H22" s="23">
        <f t="shared" si="1"/>
        <v>0</v>
      </c>
      <c r="I22" s="23">
        <f t="shared" si="2"/>
        <v>0</v>
      </c>
      <c r="J22" s="23">
        <f t="shared" si="3"/>
        <v>0</v>
      </c>
    </row>
    <row r="23" spans="1:10">
      <c r="A23" s="13" t="s">
        <v>50</v>
      </c>
      <c r="B23" s="12">
        <v>3</v>
      </c>
      <c r="C23" s="12">
        <v>3</v>
      </c>
      <c r="D23" s="12">
        <v>0</v>
      </c>
      <c r="E23" s="12">
        <v>0</v>
      </c>
      <c r="F23" s="12">
        <v>0</v>
      </c>
      <c r="G23" s="22">
        <f t="shared" si="0"/>
        <v>0</v>
      </c>
      <c r="H23" s="23">
        <f t="shared" si="1"/>
        <v>0</v>
      </c>
      <c r="I23" s="23">
        <f t="shared" si="2"/>
        <v>0</v>
      </c>
      <c r="J23" s="23">
        <f t="shared" si="3"/>
        <v>0</v>
      </c>
    </row>
    <row r="24" spans="1:10">
      <c r="A24" s="13" t="s">
        <v>52</v>
      </c>
      <c r="B24" s="12">
        <v>6</v>
      </c>
      <c r="C24" s="12">
        <v>6</v>
      </c>
      <c r="D24" s="12">
        <v>0</v>
      </c>
      <c r="E24" s="12">
        <v>0</v>
      </c>
      <c r="F24" s="12">
        <v>0</v>
      </c>
      <c r="G24" s="22">
        <f t="shared" si="0"/>
        <v>0</v>
      </c>
      <c r="H24" s="23">
        <f t="shared" si="1"/>
        <v>0</v>
      </c>
      <c r="I24" s="23">
        <f t="shared" si="2"/>
        <v>0</v>
      </c>
      <c r="J24" s="23">
        <f t="shared" si="3"/>
        <v>0</v>
      </c>
    </row>
    <row r="25" spans="1:10">
      <c r="A25" s="13" t="s">
        <v>53</v>
      </c>
      <c r="B25" s="12">
        <v>1</v>
      </c>
      <c r="C25" s="12">
        <v>1</v>
      </c>
      <c r="D25" s="12">
        <v>0</v>
      </c>
      <c r="E25" s="12">
        <v>0</v>
      </c>
      <c r="F25" s="12">
        <v>0</v>
      </c>
      <c r="G25" s="22">
        <f t="shared" si="0"/>
        <v>0</v>
      </c>
      <c r="H25" s="23">
        <f t="shared" si="1"/>
        <v>0</v>
      </c>
      <c r="I25" s="23">
        <f t="shared" si="2"/>
        <v>0</v>
      </c>
      <c r="J25" s="23">
        <f t="shared" si="3"/>
        <v>0</v>
      </c>
    </row>
    <row r="26" spans="1:10">
      <c r="A26" s="13" t="s">
        <v>55</v>
      </c>
      <c r="B26" s="12">
        <v>2</v>
      </c>
      <c r="C26" s="12">
        <v>2</v>
      </c>
      <c r="D26" s="12">
        <v>0</v>
      </c>
      <c r="E26" s="12">
        <v>0</v>
      </c>
      <c r="F26" s="12">
        <v>0</v>
      </c>
      <c r="G26" s="22">
        <f t="shared" si="0"/>
        <v>0</v>
      </c>
      <c r="H26" s="23">
        <f t="shared" si="1"/>
        <v>0</v>
      </c>
      <c r="I26" s="23">
        <f t="shared" si="2"/>
        <v>0</v>
      </c>
      <c r="J26" s="23">
        <f t="shared" si="3"/>
        <v>0</v>
      </c>
    </row>
    <row r="27" spans="1:10">
      <c r="A27" s="13" t="s">
        <v>56</v>
      </c>
      <c r="B27" s="12">
        <v>1</v>
      </c>
      <c r="C27" s="12">
        <v>1</v>
      </c>
      <c r="D27" s="12">
        <v>0</v>
      </c>
      <c r="E27" s="12">
        <v>0</v>
      </c>
      <c r="F27" s="12">
        <v>0</v>
      </c>
      <c r="G27" s="22">
        <f t="shared" si="0"/>
        <v>0</v>
      </c>
      <c r="H27" s="23">
        <f t="shared" si="1"/>
        <v>0</v>
      </c>
      <c r="I27" s="23">
        <f t="shared" si="2"/>
        <v>0</v>
      </c>
      <c r="J27" s="23">
        <f t="shared" si="3"/>
        <v>0</v>
      </c>
    </row>
    <row r="28" spans="1:10">
      <c r="A28" s="13" t="s">
        <v>57</v>
      </c>
      <c r="B28" s="12">
        <v>2</v>
      </c>
      <c r="C28" s="12">
        <v>2</v>
      </c>
      <c r="D28" s="12">
        <v>0</v>
      </c>
      <c r="E28" s="12">
        <v>0</v>
      </c>
      <c r="F28" s="12">
        <v>0</v>
      </c>
      <c r="G28" s="22">
        <f t="shared" si="0"/>
        <v>0</v>
      </c>
      <c r="H28" s="23">
        <f t="shared" si="1"/>
        <v>0</v>
      </c>
      <c r="I28" s="23">
        <f t="shared" si="2"/>
        <v>0</v>
      </c>
      <c r="J28" s="23">
        <f t="shared" si="3"/>
        <v>0</v>
      </c>
    </row>
    <row r="29" spans="1:10">
      <c r="A29" s="13" t="s">
        <v>60</v>
      </c>
      <c r="B29" s="12">
        <v>1</v>
      </c>
      <c r="C29" s="12">
        <v>1</v>
      </c>
      <c r="D29" s="12">
        <v>0</v>
      </c>
      <c r="E29" s="12">
        <v>0</v>
      </c>
      <c r="F29" s="12">
        <v>0</v>
      </c>
      <c r="G29" s="22">
        <f t="shared" si="0"/>
        <v>0</v>
      </c>
      <c r="H29" s="23">
        <f t="shared" si="1"/>
        <v>0</v>
      </c>
      <c r="I29" s="23">
        <f t="shared" si="2"/>
        <v>0</v>
      </c>
      <c r="J29" s="23">
        <f t="shared" si="3"/>
        <v>0</v>
      </c>
    </row>
    <row r="30" spans="1:10">
      <c r="A30" s="13" t="s">
        <v>61</v>
      </c>
      <c r="B30" s="12">
        <v>4</v>
      </c>
      <c r="C30" s="12">
        <v>4</v>
      </c>
      <c r="D30" s="12">
        <v>0</v>
      </c>
      <c r="E30" s="12">
        <v>2</v>
      </c>
      <c r="F30" s="12">
        <v>2</v>
      </c>
      <c r="G30" s="22">
        <f t="shared" si="0"/>
        <v>-2</v>
      </c>
      <c r="H30" s="23">
        <f t="shared" si="1"/>
        <v>0</v>
      </c>
      <c r="I30" s="23">
        <f t="shared" si="2"/>
        <v>33.333333333333329</v>
      </c>
      <c r="J30" s="23">
        <f t="shared" si="3"/>
        <v>-33.333333333333329</v>
      </c>
    </row>
    <row r="31" spans="1:10">
      <c r="A31" s="13" t="s">
        <v>62</v>
      </c>
      <c r="B31" s="12">
        <v>1</v>
      </c>
      <c r="C31" s="12">
        <v>1</v>
      </c>
      <c r="D31" s="12">
        <v>0</v>
      </c>
      <c r="E31" s="12">
        <v>0</v>
      </c>
      <c r="F31" s="12">
        <v>0</v>
      </c>
      <c r="G31" s="22">
        <f t="shared" si="0"/>
        <v>0</v>
      </c>
      <c r="H31" s="23">
        <f t="shared" si="1"/>
        <v>0</v>
      </c>
      <c r="I31" s="23">
        <f t="shared" si="2"/>
        <v>0</v>
      </c>
      <c r="J31" s="23">
        <f t="shared" si="3"/>
        <v>0</v>
      </c>
    </row>
    <row r="32" spans="1:10">
      <c r="A32" s="13" t="s">
        <v>65</v>
      </c>
      <c r="B32" s="12">
        <v>7</v>
      </c>
      <c r="C32" s="12">
        <v>7</v>
      </c>
      <c r="D32" s="12">
        <v>0</v>
      </c>
      <c r="E32" s="12">
        <v>0</v>
      </c>
      <c r="F32" s="12">
        <v>0</v>
      </c>
      <c r="G32" s="22">
        <f t="shared" si="0"/>
        <v>0</v>
      </c>
      <c r="H32" s="23">
        <f t="shared" si="1"/>
        <v>0</v>
      </c>
      <c r="I32" s="23">
        <f t="shared" si="2"/>
        <v>0</v>
      </c>
      <c r="J32" s="23">
        <f t="shared" si="3"/>
        <v>0</v>
      </c>
    </row>
    <row r="33" spans="1:10">
      <c r="A33" s="13" t="s">
        <v>66</v>
      </c>
      <c r="B33" s="12">
        <v>1</v>
      </c>
      <c r="C33" s="12">
        <v>1</v>
      </c>
      <c r="D33" s="12">
        <v>0</v>
      </c>
      <c r="E33" s="12">
        <v>0</v>
      </c>
      <c r="F33" s="12">
        <v>0</v>
      </c>
      <c r="G33" s="22">
        <f t="shared" si="0"/>
        <v>0</v>
      </c>
      <c r="H33" s="23">
        <f t="shared" si="1"/>
        <v>0</v>
      </c>
      <c r="I33" s="23">
        <f t="shared" si="2"/>
        <v>0</v>
      </c>
      <c r="J33" s="23">
        <f t="shared" si="3"/>
        <v>0</v>
      </c>
    </row>
    <row r="34" spans="1:10">
      <c r="A34" s="13" t="s">
        <v>68</v>
      </c>
      <c r="B34" s="12">
        <v>2</v>
      </c>
      <c r="C34" s="12">
        <v>2</v>
      </c>
      <c r="D34" s="12">
        <v>1</v>
      </c>
      <c r="E34" s="12">
        <v>2</v>
      </c>
      <c r="F34" s="12">
        <v>2</v>
      </c>
      <c r="G34" s="22">
        <f t="shared" si="0"/>
        <v>-1</v>
      </c>
      <c r="H34" s="23">
        <f t="shared" si="1"/>
        <v>33.333333333333329</v>
      </c>
      <c r="I34" s="23">
        <f t="shared" si="2"/>
        <v>66.666666666666657</v>
      </c>
      <c r="J34" s="23">
        <f t="shared" si="3"/>
        <v>-33.333333333333329</v>
      </c>
    </row>
    <row r="35" spans="1:10">
      <c r="A35" s="13" t="s">
        <v>70</v>
      </c>
      <c r="B35" s="12">
        <v>2</v>
      </c>
      <c r="C35" s="12">
        <v>2</v>
      </c>
      <c r="D35" s="12">
        <v>0</v>
      </c>
      <c r="E35" s="12">
        <v>0</v>
      </c>
      <c r="F35" s="12">
        <v>0</v>
      </c>
      <c r="G35" s="22">
        <f t="shared" ref="G35:G61" si="4">D35-F35</f>
        <v>0</v>
      </c>
      <c r="H35" s="23">
        <f t="shared" si="1"/>
        <v>0</v>
      </c>
      <c r="I35" s="23">
        <f t="shared" si="2"/>
        <v>0</v>
      </c>
      <c r="J35" s="23">
        <f t="shared" si="3"/>
        <v>0</v>
      </c>
    </row>
    <row r="36" spans="1:10">
      <c r="A36" s="13" t="s">
        <v>72</v>
      </c>
      <c r="B36" s="12">
        <v>1</v>
      </c>
      <c r="C36" s="12">
        <v>1</v>
      </c>
      <c r="D36" s="12">
        <v>0</v>
      </c>
      <c r="E36" s="12">
        <v>0</v>
      </c>
      <c r="F36" s="12">
        <v>0</v>
      </c>
      <c r="G36" s="22">
        <f t="shared" si="4"/>
        <v>0</v>
      </c>
      <c r="H36" s="23">
        <f t="shared" si="1"/>
        <v>0</v>
      </c>
      <c r="I36" s="23">
        <f t="shared" si="2"/>
        <v>0</v>
      </c>
      <c r="J36" s="23">
        <f t="shared" si="3"/>
        <v>0</v>
      </c>
    </row>
    <row r="37" spans="1:10">
      <c r="A37" s="13" t="s">
        <v>73</v>
      </c>
      <c r="B37" s="12">
        <v>1</v>
      </c>
      <c r="C37" s="12">
        <v>1</v>
      </c>
      <c r="D37" s="12">
        <v>0</v>
      </c>
      <c r="E37" s="12">
        <v>0</v>
      </c>
      <c r="F37" s="12">
        <v>0</v>
      </c>
      <c r="G37" s="22">
        <f t="shared" si="4"/>
        <v>0</v>
      </c>
      <c r="H37" s="23">
        <f t="shared" si="1"/>
        <v>0</v>
      </c>
      <c r="I37" s="23">
        <f t="shared" si="2"/>
        <v>0</v>
      </c>
      <c r="J37" s="23">
        <f t="shared" si="3"/>
        <v>0</v>
      </c>
    </row>
    <row r="38" spans="1:10">
      <c r="A38" s="13" t="s">
        <v>74</v>
      </c>
      <c r="B38" s="12">
        <v>1</v>
      </c>
      <c r="C38" s="12">
        <v>1</v>
      </c>
      <c r="D38" s="12">
        <v>0</v>
      </c>
      <c r="E38" s="12">
        <v>1</v>
      </c>
      <c r="F38" s="12">
        <v>1</v>
      </c>
      <c r="G38" s="22">
        <f t="shared" si="4"/>
        <v>-1</v>
      </c>
      <c r="H38" s="23">
        <f t="shared" si="1"/>
        <v>0</v>
      </c>
      <c r="I38" s="23">
        <f t="shared" si="2"/>
        <v>50</v>
      </c>
      <c r="J38" s="23">
        <f t="shared" si="3"/>
        <v>-50</v>
      </c>
    </row>
    <row r="39" spans="1:10">
      <c r="A39" s="13" t="s">
        <v>75</v>
      </c>
      <c r="B39" s="12">
        <v>1</v>
      </c>
      <c r="C39" s="12">
        <v>1</v>
      </c>
      <c r="D39" s="12">
        <v>0</v>
      </c>
      <c r="E39" s="12">
        <v>0</v>
      </c>
      <c r="F39" s="12">
        <v>0</v>
      </c>
      <c r="G39" s="22">
        <f t="shared" si="4"/>
        <v>0</v>
      </c>
      <c r="H39" s="23">
        <f t="shared" si="1"/>
        <v>0</v>
      </c>
      <c r="I39" s="23">
        <f t="shared" si="2"/>
        <v>0</v>
      </c>
      <c r="J39" s="23">
        <f t="shared" si="3"/>
        <v>0</v>
      </c>
    </row>
    <row r="40" spans="1:10">
      <c r="A40" s="13" t="s">
        <v>76</v>
      </c>
      <c r="B40" s="12">
        <v>1</v>
      </c>
      <c r="C40" s="12">
        <v>1</v>
      </c>
      <c r="D40" s="12">
        <v>0</v>
      </c>
      <c r="E40" s="12">
        <v>0</v>
      </c>
      <c r="F40" s="12">
        <v>0</v>
      </c>
      <c r="G40" s="22">
        <f t="shared" si="4"/>
        <v>0</v>
      </c>
      <c r="H40" s="23">
        <f t="shared" si="1"/>
        <v>0</v>
      </c>
      <c r="I40" s="23">
        <f t="shared" si="2"/>
        <v>0</v>
      </c>
      <c r="J40" s="23">
        <f t="shared" si="3"/>
        <v>0</v>
      </c>
    </row>
    <row r="41" spans="1:10">
      <c r="A41" s="13" t="s">
        <v>77</v>
      </c>
      <c r="B41" s="12">
        <v>2</v>
      </c>
      <c r="C41" s="12">
        <v>2</v>
      </c>
      <c r="D41" s="12">
        <v>0</v>
      </c>
      <c r="E41" s="12">
        <v>1</v>
      </c>
      <c r="F41" s="12">
        <v>1</v>
      </c>
      <c r="G41" s="22">
        <f t="shared" si="4"/>
        <v>-1</v>
      </c>
      <c r="H41" s="23">
        <f t="shared" si="1"/>
        <v>0</v>
      </c>
      <c r="I41" s="23">
        <f t="shared" si="2"/>
        <v>33.333333333333329</v>
      </c>
      <c r="J41" s="23">
        <f t="shared" si="3"/>
        <v>-33.333333333333329</v>
      </c>
    </row>
    <row r="42" spans="1:10">
      <c r="A42" s="13" t="s">
        <v>78</v>
      </c>
      <c r="B42" s="12">
        <v>1</v>
      </c>
      <c r="C42" s="12">
        <v>1</v>
      </c>
      <c r="D42" s="12">
        <v>0</v>
      </c>
      <c r="E42" s="12">
        <v>0</v>
      </c>
      <c r="F42" s="12">
        <v>0</v>
      </c>
      <c r="G42" s="22">
        <f t="shared" si="4"/>
        <v>0</v>
      </c>
      <c r="H42" s="23">
        <f t="shared" si="1"/>
        <v>0</v>
      </c>
      <c r="I42" s="23">
        <f t="shared" si="2"/>
        <v>0</v>
      </c>
      <c r="J42" s="23">
        <f t="shared" si="3"/>
        <v>0</v>
      </c>
    </row>
    <row r="43" spans="1:10">
      <c r="A43" s="13" t="s">
        <v>81</v>
      </c>
      <c r="B43" s="12">
        <v>1</v>
      </c>
      <c r="C43" s="12">
        <v>1</v>
      </c>
      <c r="D43" s="12">
        <v>0</v>
      </c>
      <c r="E43" s="12">
        <v>0</v>
      </c>
      <c r="F43" s="12">
        <v>0</v>
      </c>
      <c r="G43" s="22">
        <f t="shared" si="4"/>
        <v>0</v>
      </c>
      <c r="H43" s="23">
        <f t="shared" si="1"/>
        <v>0</v>
      </c>
      <c r="I43" s="23">
        <f t="shared" si="2"/>
        <v>0</v>
      </c>
      <c r="J43" s="23">
        <f t="shared" si="3"/>
        <v>0</v>
      </c>
    </row>
    <row r="44" spans="1:10">
      <c r="A44" s="13" t="s">
        <v>83</v>
      </c>
      <c r="B44" s="12">
        <v>1</v>
      </c>
      <c r="C44" s="12">
        <v>1</v>
      </c>
      <c r="D44" s="12">
        <v>0</v>
      </c>
      <c r="E44" s="12">
        <v>0</v>
      </c>
      <c r="F44" s="12">
        <v>0</v>
      </c>
      <c r="G44" s="22">
        <f t="shared" si="4"/>
        <v>0</v>
      </c>
      <c r="H44" s="23">
        <f t="shared" si="1"/>
        <v>0</v>
      </c>
      <c r="I44" s="23">
        <f t="shared" si="2"/>
        <v>0</v>
      </c>
      <c r="J44" s="23">
        <f t="shared" si="3"/>
        <v>0</v>
      </c>
    </row>
    <row r="45" spans="1:10">
      <c r="A45" s="13" t="s">
        <v>84</v>
      </c>
      <c r="B45" s="12">
        <v>4</v>
      </c>
      <c r="C45" s="12">
        <v>4</v>
      </c>
      <c r="D45" s="12">
        <v>0</v>
      </c>
      <c r="E45" s="12">
        <v>0</v>
      </c>
      <c r="F45" s="12">
        <v>0</v>
      </c>
      <c r="G45" s="22">
        <f t="shared" si="4"/>
        <v>0</v>
      </c>
      <c r="H45" s="23">
        <f t="shared" si="1"/>
        <v>0</v>
      </c>
      <c r="I45" s="23">
        <f t="shared" si="2"/>
        <v>0</v>
      </c>
      <c r="J45" s="23">
        <f t="shared" si="3"/>
        <v>0</v>
      </c>
    </row>
    <row r="46" spans="1:10">
      <c r="A46" s="13" t="s">
        <v>86</v>
      </c>
      <c r="B46" s="12">
        <v>1</v>
      </c>
      <c r="C46" s="12">
        <v>1</v>
      </c>
      <c r="D46" s="12">
        <v>0</v>
      </c>
      <c r="E46" s="12">
        <v>0</v>
      </c>
      <c r="F46" s="12">
        <v>0</v>
      </c>
      <c r="G46" s="22">
        <f t="shared" si="4"/>
        <v>0</v>
      </c>
      <c r="H46" s="23">
        <f t="shared" si="1"/>
        <v>0</v>
      </c>
      <c r="I46" s="23">
        <f t="shared" si="2"/>
        <v>0</v>
      </c>
      <c r="J46" s="23">
        <f t="shared" si="3"/>
        <v>0</v>
      </c>
    </row>
    <row r="47" spans="1:10">
      <c r="A47" s="13" t="s">
        <v>89</v>
      </c>
      <c r="B47" s="12">
        <v>1</v>
      </c>
      <c r="C47" s="12">
        <v>1</v>
      </c>
      <c r="D47" s="12">
        <v>0</v>
      </c>
      <c r="E47" s="12">
        <v>0</v>
      </c>
      <c r="F47" s="12">
        <v>0</v>
      </c>
      <c r="G47" s="22">
        <f t="shared" si="4"/>
        <v>0</v>
      </c>
      <c r="H47" s="23">
        <f t="shared" si="1"/>
        <v>0</v>
      </c>
      <c r="I47" s="23">
        <f t="shared" si="2"/>
        <v>0</v>
      </c>
      <c r="J47" s="23">
        <f t="shared" si="3"/>
        <v>0</v>
      </c>
    </row>
    <row r="48" spans="1:10">
      <c r="A48" s="13" t="s">
        <v>91</v>
      </c>
      <c r="B48" s="12">
        <v>1</v>
      </c>
      <c r="C48" s="12">
        <v>1</v>
      </c>
      <c r="D48" s="12">
        <v>0</v>
      </c>
      <c r="E48" s="12">
        <v>0</v>
      </c>
      <c r="F48" s="12">
        <v>0</v>
      </c>
      <c r="G48" s="22">
        <f t="shared" si="4"/>
        <v>0</v>
      </c>
      <c r="H48" s="23">
        <f t="shared" si="1"/>
        <v>0</v>
      </c>
      <c r="I48" s="23">
        <f t="shared" si="2"/>
        <v>0</v>
      </c>
      <c r="J48" s="23">
        <f t="shared" si="3"/>
        <v>0</v>
      </c>
    </row>
    <row r="49" spans="1:10">
      <c r="A49" s="13" t="s">
        <v>92</v>
      </c>
      <c r="B49" s="12">
        <v>3</v>
      </c>
      <c r="C49" s="12">
        <v>3</v>
      </c>
      <c r="D49" s="12">
        <v>0</v>
      </c>
      <c r="E49" s="12">
        <v>1</v>
      </c>
      <c r="F49" s="12">
        <v>1</v>
      </c>
      <c r="G49" s="22">
        <f t="shared" si="4"/>
        <v>-1</v>
      </c>
      <c r="H49" s="23">
        <f t="shared" si="1"/>
        <v>0</v>
      </c>
      <c r="I49" s="23">
        <f t="shared" si="2"/>
        <v>25</v>
      </c>
      <c r="J49" s="23">
        <f t="shared" si="3"/>
        <v>-25</v>
      </c>
    </row>
    <row r="50" spans="1:10">
      <c r="A50" s="13" t="s">
        <v>94</v>
      </c>
      <c r="B50" s="12">
        <v>2</v>
      </c>
      <c r="C50" s="12">
        <v>2</v>
      </c>
      <c r="D50" s="12">
        <v>0</v>
      </c>
      <c r="E50" s="12">
        <v>0</v>
      </c>
      <c r="F50" s="12">
        <v>0</v>
      </c>
      <c r="G50" s="22">
        <f t="shared" si="4"/>
        <v>0</v>
      </c>
      <c r="H50" s="23">
        <f t="shared" si="1"/>
        <v>0</v>
      </c>
      <c r="I50" s="23">
        <f t="shared" si="2"/>
        <v>0</v>
      </c>
      <c r="J50" s="23">
        <f t="shared" si="3"/>
        <v>0</v>
      </c>
    </row>
    <row r="51" spans="1:10">
      <c r="A51" s="13" t="s">
        <v>96</v>
      </c>
      <c r="B51" s="12">
        <v>2</v>
      </c>
      <c r="C51" s="12">
        <v>2</v>
      </c>
      <c r="D51" s="12">
        <v>0</v>
      </c>
      <c r="E51" s="12">
        <v>0</v>
      </c>
      <c r="F51" s="12">
        <v>0</v>
      </c>
      <c r="G51" s="22">
        <f t="shared" si="4"/>
        <v>0</v>
      </c>
      <c r="H51" s="23">
        <f t="shared" si="1"/>
        <v>0</v>
      </c>
      <c r="I51" s="23">
        <f t="shared" si="2"/>
        <v>0</v>
      </c>
      <c r="J51" s="23">
        <f t="shared" si="3"/>
        <v>0</v>
      </c>
    </row>
    <row r="52" spans="1:10">
      <c r="A52" s="13" t="s">
        <v>97</v>
      </c>
      <c r="B52" s="12">
        <v>2</v>
      </c>
      <c r="C52" s="12">
        <v>2</v>
      </c>
      <c r="D52" s="12">
        <v>0</v>
      </c>
      <c r="E52" s="12">
        <v>2</v>
      </c>
      <c r="F52" s="12">
        <v>2</v>
      </c>
      <c r="G52" s="22">
        <f t="shared" si="4"/>
        <v>-2</v>
      </c>
      <c r="H52" s="23">
        <f t="shared" si="1"/>
        <v>0</v>
      </c>
      <c r="I52" s="23">
        <f t="shared" si="2"/>
        <v>50</v>
      </c>
      <c r="J52" s="23">
        <f t="shared" si="3"/>
        <v>-50</v>
      </c>
    </row>
    <row r="53" spans="1:10">
      <c r="A53" s="13" t="s">
        <v>98</v>
      </c>
      <c r="B53" s="12">
        <v>4</v>
      </c>
      <c r="C53" s="12">
        <v>4</v>
      </c>
      <c r="D53" s="12">
        <v>1</v>
      </c>
      <c r="E53" s="12">
        <v>1</v>
      </c>
      <c r="F53" s="12">
        <v>1</v>
      </c>
      <c r="G53" s="22">
        <f t="shared" si="4"/>
        <v>0</v>
      </c>
      <c r="H53" s="23">
        <f t="shared" si="1"/>
        <v>25</v>
      </c>
      <c r="I53" s="23">
        <f t="shared" si="2"/>
        <v>25</v>
      </c>
      <c r="J53" s="23">
        <f t="shared" si="3"/>
        <v>0</v>
      </c>
    </row>
    <row r="54" spans="1:10">
      <c r="A54" s="13" t="s">
        <v>100</v>
      </c>
      <c r="B54" s="12">
        <v>3</v>
      </c>
      <c r="C54" s="12">
        <v>3</v>
      </c>
      <c r="D54" s="12">
        <v>0</v>
      </c>
      <c r="E54" s="12">
        <v>0</v>
      </c>
      <c r="F54" s="12">
        <v>0</v>
      </c>
      <c r="G54" s="22">
        <f t="shared" si="4"/>
        <v>0</v>
      </c>
      <c r="H54" s="23">
        <f t="shared" si="1"/>
        <v>0</v>
      </c>
      <c r="I54" s="23">
        <f t="shared" si="2"/>
        <v>0</v>
      </c>
      <c r="J54" s="23">
        <f t="shared" si="3"/>
        <v>0</v>
      </c>
    </row>
    <row r="55" spans="1:10">
      <c r="A55" s="13" t="s">
        <v>101</v>
      </c>
      <c r="B55" s="12">
        <v>4</v>
      </c>
      <c r="C55" s="12">
        <v>4</v>
      </c>
      <c r="D55" s="12">
        <v>0</v>
      </c>
      <c r="E55" s="12">
        <v>0</v>
      </c>
      <c r="F55" s="12">
        <v>0</v>
      </c>
      <c r="G55" s="22">
        <f t="shared" si="4"/>
        <v>0</v>
      </c>
      <c r="H55" s="23">
        <f t="shared" si="1"/>
        <v>0</v>
      </c>
      <c r="I55" s="23">
        <f t="shared" si="2"/>
        <v>0</v>
      </c>
      <c r="J55" s="23">
        <f t="shared" si="3"/>
        <v>0</v>
      </c>
    </row>
    <row r="56" spans="1:10">
      <c r="A56" s="13" t="s">
        <v>102</v>
      </c>
      <c r="B56" s="12">
        <v>3</v>
      </c>
      <c r="C56" s="12">
        <v>3</v>
      </c>
      <c r="D56" s="12">
        <v>0</v>
      </c>
      <c r="E56" s="12">
        <v>0</v>
      </c>
      <c r="F56" s="12">
        <v>0</v>
      </c>
      <c r="G56" s="22">
        <f t="shared" si="4"/>
        <v>0</v>
      </c>
      <c r="H56" s="23">
        <f t="shared" si="1"/>
        <v>0</v>
      </c>
      <c r="I56" s="23">
        <f t="shared" si="2"/>
        <v>0</v>
      </c>
      <c r="J56" s="23">
        <f t="shared" si="3"/>
        <v>0</v>
      </c>
    </row>
    <row r="57" spans="1:10">
      <c r="A57" s="13" t="s">
        <v>105</v>
      </c>
      <c r="B57" s="12">
        <v>2</v>
      </c>
      <c r="C57" s="12">
        <v>2</v>
      </c>
      <c r="D57" s="12">
        <v>0</v>
      </c>
      <c r="E57" s="12">
        <v>0</v>
      </c>
      <c r="F57" s="12">
        <v>0</v>
      </c>
      <c r="G57" s="22">
        <f t="shared" si="4"/>
        <v>0</v>
      </c>
      <c r="H57" s="23">
        <f t="shared" si="1"/>
        <v>0</v>
      </c>
      <c r="I57" s="23">
        <f t="shared" si="2"/>
        <v>0</v>
      </c>
      <c r="J57" s="23">
        <f t="shared" si="3"/>
        <v>0</v>
      </c>
    </row>
    <row r="58" spans="1:10">
      <c r="A58" s="13" t="s">
        <v>106</v>
      </c>
      <c r="B58" s="12">
        <v>2</v>
      </c>
      <c r="C58" s="12">
        <v>2</v>
      </c>
      <c r="D58" s="12">
        <v>0</v>
      </c>
      <c r="E58" s="12">
        <v>0</v>
      </c>
      <c r="F58" s="12">
        <v>0</v>
      </c>
      <c r="G58" s="22">
        <f t="shared" si="4"/>
        <v>0</v>
      </c>
      <c r="H58" s="23">
        <f t="shared" si="1"/>
        <v>0</v>
      </c>
      <c r="I58" s="23">
        <f t="shared" si="2"/>
        <v>0</v>
      </c>
      <c r="J58" s="23">
        <f t="shared" si="3"/>
        <v>0</v>
      </c>
    </row>
    <row r="59" spans="1:10">
      <c r="A59" s="13" t="s">
        <v>109</v>
      </c>
      <c r="B59" s="12">
        <v>0</v>
      </c>
      <c r="C59" s="12">
        <v>0</v>
      </c>
      <c r="D59" s="12">
        <v>0</v>
      </c>
      <c r="E59" s="12">
        <v>1</v>
      </c>
      <c r="F59" s="12">
        <v>1</v>
      </c>
      <c r="G59" s="22">
        <f t="shared" si="4"/>
        <v>-1</v>
      </c>
      <c r="H59" s="23">
        <f t="shared" si="1"/>
        <v>0</v>
      </c>
      <c r="I59" s="23">
        <f t="shared" si="2"/>
        <v>100</v>
      </c>
      <c r="J59" s="23">
        <f t="shared" si="3"/>
        <v>-100</v>
      </c>
    </row>
    <row r="60" spans="1:10">
      <c r="A60" s="13" t="s">
        <v>110</v>
      </c>
      <c r="B60" s="12">
        <v>1</v>
      </c>
      <c r="C60" s="12">
        <v>1</v>
      </c>
      <c r="D60" s="12">
        <v>0</v>
      </c>
      <c r="E60" s="12">
        <v>0</v>
      </c>
      <c r="F60" s="12">
        <v>0</v>
      </c>
      <c r="G60" s="22">
        <f t="shared" si="4"/>
        <v>0</v>
      </c>
      <c r="H60" s="23">
        <f t="shared" si="1"/>
        <v>0</v>
      </c>
      <c r="I60" s="23">
        <f t="shared" si="2"/>
        <v>0</v>
      </c>
      <c r="J60" s="23">
        <f t="shared" si="3"/>
        <v>0</v>
      </c>
    </row>
    <row r="61" spans="1:10">
      <c r="A61" s="21" t="s">
        <v>112</v>
      </c>
      <c r="B61" s="7">
        <v>137</v>
      </c>
      <c r="C61" s="7">
        <v>137</v>
      </c>
      <c r="D61" s="7">
        <v>3</v>
      </c>
      <c r="E61" s="7">
        <v>17</v>
      </c>
      <c r="F61" s="7">
        <v>17</v>
      </c>
      <c r="G61" s="24">
        <f t="shared" si="4"/>
        <v>-14</v>
      </c>
      <c r="H61" s="27">
        <f t="shared" si="1"/>
        <v>1.9867549668874174</v>
      </c>
      <c r="I61" s="27">
        <f t="shared" si="2"/>
        <v>11.258278145695364</v>
      </c>
      <c r="J61" s="27">
        <f t="shared" si="3"/>
        <v>-9.2715231788079464</v>
      </c>
    </row>
    <row r="64" spans="1:10">
      <c r="A64" s="29" t="s">
        <v>11</v>
      </c>
      <c r="B64" s="6"/>
      <c r="C64" s="6"/>
    </row>
    <row r="65" spans="1:3">
      <c r="A65" s="29" t="s">
        <v>12</v>
      </c>
      <c r="B65" s="6"/>
      <c r="C65" s="6"/>
    </row>
  </sheetData>
  <mergeCells count="1">
    <mergeCell ref="A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9EE41-F9A0-4986-8C68-358C233AC737}">
  <dimension ref="A1:J92"/>
  <sheetViews>
    <sheetView workbookViewId="0">
      <selection sqref="A1:J1"/>
    </sheetView>
  </sheetViews>
  <sheetFormatPr defaultRowHeight="15"/>
  <cols>
    <col min="1" max="1" width="21.42578125" customWidth="1"/>
  </cols>
  <sheetData>
    <row r="1" spans="1:10" ht="28.5" customHeight="1">
      <c r="A1" s="37" t="s">
        <v>117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14</v>
      </c>
      <c r="B3" s="12">
        <v>4</v>
      </c>
      <c r="C3" s="12">
        <v>4</v>
      </c>
      <c r="D3" s="12">
        <v>0</v>
      </c>
      <c r="E3" s="12">
        <v>0</v>
      </c>
      <c r="F3" s="12">
        <v>0</v>
      </c>
      <c r="G3" s="22">
        <f t="shared" ref="G3:G34" si="0">D3-F3</f>
        <v>0</v>
      </c>
      <c r="H3" s="23">
        <f t="shared" ref="H3:H66" si="1">D3/(B3-D3+F3)*100</f>
        <v>0</v>
      </c>
      <c r="I3" s="23">
        <f t="shared" ref="I3:I66" si="2">F3/(B3-D3+F3)*100</f>
        <v>0</v>
      </c>
      <c r="J3" s="23">
        <f t="shared" ref="J3:J66" si="3">G3/(B3-D3+F3)*100</f>
        <v>0</v>
      </c>
    </row>
    <row r="4" spans="1:10">
      <c r="A4" s="13" t="s">
        <v>15</v>
      </c>
      <c r="B4" s="12">
        <v>1</v>
      </c>
      <c r="C4" s="12">
        <v>1</v>
      </c>
      <c r="D4" s="12">
        <v>0</v>
      </c>
      <c r="E4" s="12">
        <v>0</v>
      </c>
      <c r="F4" s="12">
        <v>0</v>
      </c>
      <c r="G4" s="22">
        <f t="shared" si="0"/>
        <v>0</v>
      </c>
      <c r="H4" s="23">
        <f t="shared" si="1"/>
        <v>0</v>
      </c>
      <c r="I4" s="23">
        <f t="shared" si="2"/>
        <v>0</v>
      </c>
      <c r="J4" s="23">
        <f t="shared" si="3"/>
        <v>0</v>
      </c>
    </row>
    <row r="5" spans="1:10">
      <c r="A5" s="13" t="s">
        <v>16</v>
      </c>
      <c r="B5" s="12">
        <v>7</v>
      </c>
      <c r="C5" s="12">
        <v>7</v>
      </c>
      <c r="D5" s="12">
        <v>0</v>
      </c>
      <c r="E5" s="12">
        <v>1</v>
      </c>
      <c r="F5" s="12">
        <v>1</v>
      </c>
      <c r="G5" s="22">
        <f t="shared" si="0"/>
        <v>-1</v>
      </c>
      <c r="H5" s="23">
        <f t="shared" si="1"/>
        <v>0</v>
      </c>
      <c r="I5" s="23">
        <f t="shared" si="2"/>
        <v>12.5</v>
      </c>
      <c r="J5" s="23">
        <f t="shared" si="3"/>
        <v>-12.5</v>
      </c>
    </row>
    <row r="6" spans="1:10">
      <c r="A6" s="13" t="s">
        <v>17</v>
      </c>
      <c r="B6" s="12">
        <v>5</v>
      </c>
      <c r="C6" s="12">
        <v>5</v>
      </c>
      <c r="D6" s="12">
        <v>1</v>
      </c>
      <c r="E6" s="12">
        <v>1</v>
      </c>
      <c r="F6" s="12">
        <v>1</v>
      </c>
      <c r="G6" s="22">
        <f t="shared" si="0"/>
        <v>0</v>
      </c>
      <c r="H6" s="23">
        <f t="shared" si="1"/>
        <v>20</v>
      </c>
      <c r="I6" s="23">
        <f t="shared" si="2"/>
        <v>20</v>
      </c>
      <c r="J6" s="23">
        <f t="shared" si="3"/>
        <v>0</v>
      </c>
    </row>
    <row r="7" spans="1:10">
      <c r="A7" s="13" t="s">
        <v>18</v>
      </c>
      <c r="B7" s="12">
        <v>1</v>
      </c>
      <c r="C7" s="12">
        <v>1</v>
      </c>
      <c r="D7" s="12">
        <v>0</v>
      </c>
      <c r="E7" s="12">
        <v>0</v>
      </c>
      <c r="F7" s="12">
        <v>0</v>
      </c>
      <c r="G7" s="22">
        <f t="shared" si="0"/>
        <v>0</v>
      </c>
      <c r="H7" s="23">
        <f t="shared" si="1"/>
        <v>0</v>
      </c>
      <c r="I7" s="23">
        <f t="shared" si="2"/>
        <v>0</v>
      </c>
      <c r="J7" s="23">
        <f t="shared" si="3"/>
        <v>0</v>
      </c>
    </row>
    <row r="8" spans="1:10">
      <c r="A8" s="13" t="s">
        <v>19</v>
      </c>
      <c r="B8" s="12">
        <v>5</v>
      </c>
      <c r="C8" s="12">
        <v>5</v>
      </c>
      <c r="D8" s="12">
        <v>1</v>
      </c>
      <c r="E8" s="12">
        <v>1</v>
      </c>
      <c r="F8" s="12">
        <v>0</v>
      </c>
      <c r="G8" s="22">
        <f t="shared" si="0"/>
        <v>1</v>
      </c>
      <c r="H8" s="23">
        <f t="shared" si="1"/>
        <v>25</v>
      </c>
      <c r="I8" s="23">
        <f t="shared" si="2"/>
        <v>0</v>
      </c>
      <c r="J8" s="23">
        <f t="shared" si="3"/>
        <v>25</v>
      </c>
    </row>
    <row r="9" spans="1:10">
      <c r="A9" s="13" t="s">
        <v>20</v>
      </c>
      <c r="B9" s="12">
        <v>3</v>
      </c>
      <c r="C9" s="12">
        <v>3</v>
      </c>
      <c r="D9" s="12">
        <v>1</v>
      </c>
      <c r="E9" s="12">
        <v>0</v>
      </c>
      <c r="F9" s="12">
        <v>0</v>
      </c>
      <c r="G9" s="22">
        <f t="shared" si="0"/>
        <v>1</v>
      </c>
      <c r="H9" s="23">
        <f t="shared" si="1"/>
        <v>50</v>
      </c>
      <c r="I9" s="23">
        <f t="shared" si="2"/>
        <v>0</v>
      </c>
      <c r="J9" s="23">
        <f t="shared" si="3"/>
        <v>50</v>
      </c>
    </row>
    <row r="10" spans="1:10">
      <c r="A10" s="13" t="s">
        <v>21</v>
      </c>
      <c r="B10" s="12">
        <v>1</v>
      </c>
      <c r="C10" s="12">
        <v>1</v>
      </c>
      <c r="D10" s="12">
        <v>1</v>
      </c>
      <c r="E10" s="12">
        <v>0</v>
      </c>
      <c r="F10" s="12">
        <v>0</v>
      </c>
      <c r="G10" s="22">
        <f t="shared" si="0"/>
        <v>1</v>
      </c>
      <c r="H10" s="23">
        <v>0</v>
      </c>
      <c r="I10" s="23">
        <v>0</v>
      </c>
      <c r="J10" s="23">
        <v>0</v>
      </c>
    </row>
    <row r="11" spans="1:10">
      <c r="A11" s="13" t="s">
        <v>22</v>
      </c>
      <c r="B11" s="12">
        <v>1</v>
      </c>
      <c r="C11" s="12">
        <v>1</v>
      </c>
      <c r="D11" s="12">
        <v>0</v>
      </c>
      <c r="E11" s="12">
        <v>0</v>
      </c>
      <c r="F11" s="12">
        <v>0</v>
      </c>
      <c r="G11" s="22">
        <f t="shared" si="0"/>
        <v>0</v>
      </c>
      <c r="H11" s="23">
        <f t="shared" si="1"/>
        <v>0</v>
      </c>
      <c r="I11" s="23">
        <f t="shared" si="2"/>
        <v>0</v>
      </c>
      <c r="J11" s="23">
        <f t="shared" si="3"/>
        <v>0</v>
      </c>
    </row>
    <row r="12" spans="1:10">
      <c r="A12" s="13" t="s">
        <v>24</v>
      </c>
      <c r="B12" s="12">
        <v>5</v>
      </c>
      <c r="C12" s="12">
        <v>5</v>
      </c>
      <c r="D12" s="12">
        <v>0</v>
      </c>
      <c r="E12" s="12">
        <v>0</v>
      </c>
      <c r="F12" s="12">
        <v>0</v>
      </c>
      <c r="G12" s="22">
        <f t="shared" si="0"/>
        <v>0</v>
      </c>
      <c r="H12" s="23">
        <f t="shared" si="1"/>
        <v>0</v>
      </c>
      <c r="I12" s="23">
        <f t="shared" si="2"/>
        <v>0</v>
      </c>
      <c r="J12" s="23">
        <f t="shared" si="3"/>
        <v>0</v>
      </c>
    </row>
    <row r="13" spans="1:10">
      <c r="A13" s="13" t="s">
        <v>27</v>
      </c>
      <c r="B13" s="12">
        <v>11</v>
      </c>
      <c r="C13" s="12">
        <v>11</v>
      </c>
      <c r="D13" s="12">
        <v>3</v>
      </c>
      <c r="E13" s="12">
        <v>1</v>
      </c>
      <c r="F13" s="12">
        <v>1</v>
      </c>
      <c r="G13" s="22">
        <f t="shared" si="0"/>
        <v>2</v>
      </c>
      <c r="H13" s="23">
        <f t="shared" si="1"/>
        <v>33.333333333333329</v>
      </c>
      <c r="I13" s="23">
        <f t="shared" si="2"/>
        <v>11.111111111111111</v>
      </c>
      <c r="J13" s="23">
        <f t="shared" si="3"/>
        <v>22.222222222222221</v>
      </c>
    </row>
    <row r="14" spans="1:10">
      <c r="A14" s="13" t="s">
        <v>28</v>
      </c>
      <c r="B14" s="12">
        <v>5</v>
      </c>
      <c r="C14" s="12">
        <v>5</v>
      </c>
      <c r="D14" s="12">
        <v>0</v>
      </c>
      <c r="E14" s="12">
        <v>0</v>
      </c>
      <c r="F14" s="12">
        <v>0</v>
      </c>
      <c r="G14" s="22">
        <f t="shared" si="0"/>
        <v>0</v>
      </c>
      <c r="H14" s="23">
        <f t="shared" si="1"/>
        <v>0</v>
      </c>
      <c r="I14" s="23">
        <f t="shared" si="2"/>
        <v>0</v>
      </c>
      <c r="J14" s="23">
        <f t="shared" si="3"/>
        <v>0</v>
      </c>
    </row>
    <row r="15" spans="1:10">
      <c r="A15" s="13" t="s">
        <v>29</v>
      </c>
      <c r="B15" s="12">
        <v>12</v>
      </c>
      <c r="C15" s="12">
        <v>12</v>
      </c>
      <c r="D15" s="12">
        <v>1</v>
      </c>
      <c r="E15" s="12">
        <v>1</v>
      </c>
      <c r="F15" s="12">
        <v>1</v>
      </c>
      <c r="G15" s="22">
        <f t="shared" si="0"/>
        <v>0</v>
      </c>
      <c r="H15" s="23">
        <f t="shared" si="1"/>
        <v>8.3333333333333321</v>
      </c>
      <c r="I15" s="23">
        <f t="shared" si="2"/>
        <v>8.3333333333333321</v>
      </c>
      <c r="J15" s="23">
        <f t="shared" si="3"/>
        <v>0</v>
      </c>
    </row>
    <row r="16" spans="1:10">
      <c r="A16" s="13" t="s">
        <v>30</v>
      </c>
      <c r="B16" s="12">
        <v>4</v>
      </c>
      <c r="C16" s="12">
        <v>4</v>
      </c>
      <c r="D16" s="12">
        <v>3</v>
      </c>
      <c r="E16" s="12">
        <v>0</v>
      </c>
      <c r="F16" s="12">
        <v>0</v>
      </c>
      <c r="G16" s="22">
        <f t="shared" si="0"/>
        <v>3</v>
      </c>
      <c r="H16" s="23">
        <f t="shared" si="1"/>
        <v>300</v>
      </c>
      <c r="I16" s="23">
        <f t="shared" si="2"/>
        <v>0</v>
      </c>
      <c r="J16" s="23">
        <f t="shared" si="3"/>
        <v>300</v>
      </c>
    </row>
    <row r="17" spans="1:10">
      <c r="A17" s="13" t="s">
        <v>31</v>
      </c>
      <c r="B17" s="12">
        <v>3</v>
      </c>
      <c r="C17" s="12">
        <v>3</v>
      </c>
      <c r="D17" s="12">
        <v>0</v>
      </c>
      <c r="E17" s="12">
        <v>0</v>
      </c>
      <c r="F17" s="12">
        <v>0</v>
      </c>
      <c r="G17" s="22">
        <f t="shared" si="0"/>
        <v>0</v>
      </c>
      <c r="H17" s="23">
        <f t="shared" si="1"/>
        <v>0</v>
      </c>
      <c r="I17" s="23">
        <f t="shared" si="2"/>
        <v>0</v>
      </c>
      <c r="J17" s="23">
        <f t="shared" si="3"/>
        <v>0</v>
      </c>
    </row>
    <row r="18" spans="1:10">
      <c r="A18" s="13" t="s">
        <v>32</v>
      </c>
      <c r="B18" s="12">
        <v>8</v>
      </c>
      <c r="C18" s="12">
        <v>8</v>
      </c>
      <c r="D18" s="12">
        <v>1</v>
      </c>
      <c r="E18" s="12">
        <v>1</v>
      </c>
      <c r="F18" s="12">
        <v>1</v>
      </c>
      <c r="G18" s="22">
        <f t="shared" si="0"/>
        <v>0</v>
      </c>
      <c r="H18" s="23">
        <f t="shared" si="1"/>
        <v>12.5</v>
      </c>
      <c r="I18" s="23">
        <f t="shared" si="2"/>
        <v>12.5</v>
      </c>
      <c r="J18" s="23">
        <f t="shared" si="3"/>
        <v>0</v>
      </c>
    </row>
    <row r="19" spans="1:10">
      <c r="A19" s="13" t="s">
        <v>33</v>
      </c>
      <c r="B19" s="12">
        <v>6</v>
      </c>
      <c r="C19" s="12">
        <v>6</v>
      </c>
      <c r="D19" s="12">
        <v>0</v>
      </c>
      <c r="E19" s="12">
        <v>0</v>
      </c>
      <c r="F19" s="12">
        <v>0</v>
      </c>
      <c r="G19" s="22">
        <f t="shared" si="0"/>
        <v>0</v>
      </c>
      <c r="H19" s="23">
        <f t="shared" si="1"/>
        <v>0</v>
      </c>
      <c r="I19" s="23">
        <f t="shared" si="2"/>
        <v>0</v>
      </c>
      <c r="J19" s="23">
        <f t="shared" si="3"/>
        <v>0</v>
      </c>
    </row>
    <row r="20" spans="1:10">
      <c r="A20" s="13" t="s">
        <v>34</v>
      </c>
      <c r="B20" s="12">
        <v>12</v>
      </c>
      <c r="C20" s="12">
        <v>12</v>
      </c>
      <c r="D20" s="12">
        <v>0</v>
      </c>
      <c r="E20" s="12">
        <v>2</v>
      </c>
      <c r="F20" s="12">
        <v>2</v>
      </c>
      <c r="G20" s="22">
        <f t="shared" si="0"/>
        <v>-2</v>
      </c>
      <c r="H20" s="23">
        <f t="shared" si="1"/>
        <v>0</v>
      </c>
      <c r="I20" s="23">
        <f t="shared" si="2"/>
        <v>14.285714285714285</v>
      </c>
      <c r="J20" s="23">
        <f t="shared" si="3"/>
        <v>-14.285714285714285</v>
      </c>
    </row>
    <row r="21" spans="1:10">
      <c r="A21" s="13" t="s">
        <v>35</v>
      </c>
      <c r="B21" s="12">
        <v>17</v>
      </c>
      <c r="C21" s="12">
        <v>17</v>
      </c>
      <c r="D21" s="12">
        <v>6</v>
      </c>
      <c r="E21" s="12">
        <v>1</v>
      </c>
      <c r="F21" s="12">
        <v>1</v>
      </c>
      <c r="G21" s="22">
        <f t="shared" si="0"/>
        <v>5</v>
      </c>
      <c r="H21" s="23">
        <f t="shared" si="1"/>
        <v>50</v>
      </c>
      <c r="I21" s="23">
        <f t="shared" si="2"/>
        <v>8.3333333333333321</v>
      </c>
      <c r="J21" s="23">
        <f t="shared" si="3"/>
        <v>41.666666666666671</v>
      </c>
    </row>
    <row r="22" spans="1:10">
      <c r="A22" s="13" t="s">
        <v>36</v>
      </c>
      <c r="B22" s="12">
        <v>3</v>
      </c>
      <c r="C22" s="12">
        <v>3</v>
      </c>
      <c r="D22" s="12">
        <v>1</v>
      </c>
      <c r="E22" s="12">
        <v>1</v>
      </c>
      <c r="F22" s="12">
        <v>1</v>
      </c>
      <c r="G22" s="22">
        <f t="shared" si="0"/>
        <v>0</v>
      </c>
      <c r="H22" s="23">
        <f t="shared" si="1"/>
        <v>33.333333333333329</v>
      </c>
      <c r="I22" s="23">
        <f t="shared" si="2"/>
        <v>33.333333333333329</v>
      </c>
      <c r="J22" s="23">
        <f t="shared" si="3"/>
        <v>0</v>
      </c>
    </row>
    <row r="23" spans="1:10">
      <c r="A23" s="13" t="s">
        <v>37</v>
      </c>
      <c r="B23" s="12">
        <v>4</v>
      </c>
      <c r="C23" s="12">
        <v>4</v>
      </c>
      <c r="D23" s="12">
        <v>1</v>
      </c>
      <c r="E23" s="12">
        <v>0</v>
      </c>
      <c r="F23" s="12">
        <v>0</v>
      </c>
      <c r="G23" s="22">
        <f t="shared" si="0"/>
        <v>1</v>
      </c>
      <c r="H23" s="23">
        <f t="shared" si="1"/>
        <v>33.333333333333329</v>
      </c>
      <c r="I23" s="23">
        <f t="shared" si="2"/>
        <v>0</v>
      </c>
      <c r="J23" s="23">
        <f t="shared" si="3"/>
        <v>33.333333333333329</v>
      </c>
    </row>
    <row r="24" spans="1:10">
      <c r="A24" s="13" t="s">
        <v>38</v>
      </c>
      <c r="B24" s="12">
        <v>3</v>
      </c>
      <c r="C24" s="12">
        <v>3</v>
      </c>
      <c r="D24" s="12">
        <v>0</v>
      </c>
      <c r="E24" s="12">
        <v>0</v>
      </c>
      <c r="F24" s="12">
        <v>0</v>
      </c>
      <c r="G24" s="22">
        <f t="shared" si="0"/>
        <v>0</v>
      </c>
      <c r="H24" s="23">
        <f t="shared" si="1"/>
        <v>0</v>
      </c>
      <c r="I24" s="23">
        <f t="shared" si="2"/>
        <v>0</v>
      </c>
      <c r="J24" s="23">
        <f t="shared" si="3"/>
        <v>0</v>
      </c>
    </row>
    <row r="25" spans="1:10">
      <c r="A25" s="13" t="s">
        <v>39</v>
      </c>
      <c r="B25" s="12">
        <v>5</v>
      </c>
      <c r="C25" s="12">
        <v>5</v>
      </c>
      <c r="D25" s="12">
        <v>0</v>
      </c>
      <c r="E25" s="12">
        <v>0</v>
      </c>
      <c r="F25" s="12">
        <v>0</v>
      </c>
      <c r="G25" s="22">
        <f t="shared" si="0"/>
        <v>0</v>
      </c>
      <c r="H25" s="23">
        <f t="shared" si="1"/>
        <v>0</v>
      </c>
      <c r="I25" s="23">
        <f t="shared" si="2"/>
        <v>0</v>
      </c>
      <c r="J25" s="23">
        <f t="shared" si="3"/>
        <v>0</v>
      </c>
    </row>
    <row r="26" spans="1:10">
      <c r="A26" s="13" t="s">
        <v>40</v>
      </c>
      <c r="B26" s="12">
        <v>1</v>
      </c>
      <c r="C26" s="12">
        <v>1</v>
      </c>
      <c r="D26" s="12">
        <v>0</v>
      </c>
      <c r="E26" s="12">
        <v>0</v>
      </c>
      <c r="F26" s="12">
        <v>0</v>
      </c>
      <c r="G26" s="22">
        <f t="shared" si="0"/>
        <v>0</v>
      </c>
      <c r="H26" s="23">
        <f t="shared" si="1"/>
        <v>0</v>
      </c>
      <c r="I26" s="23">
        <f t="shared" si="2"/>
        <v>0</v>
      </c>
      <c r="J26" s="23">
        <f t="shared" si="3"/>
        <v>0</v>
      </c>
    </row>
    <row r="27" spans="1:10">
      <c r="A27" s="13" t="s">
        <v>41</v>
      </c>
      <c r="B27" s="12">
        <v>6</v>
      </c>
      <c r="C27" s="12">
        <v>6</v>
      </c>
      <c r="D27" s="12">
        <v>2</v>
      </c>
      <c r="E27" s="12">
        <v>0</v>
      </c>
      <c r="F27" s="12">
        <v>0</v>
      </c>
      <c r="G27" s="22">
        <f t="shared" si="0"/>
        <v>2</v>
      </c>
      <c r="H27" s="23">
        <f t="shared" si="1"/>
        <v>50</v>
      </c>
      <c r="I27" s="23">
        <f t="shared" si="2"/>
        <v>0</v>
      </c>
      <c r="J27" s="23">
        <f t="shared" si="3"/>
        <v>50</v>
      </c>
    </row>
    <row r="28" spans="1:10">
      <c r="A28" s="13" t="s">
        <v>42</v>
      </c>
      <c r="B28" s="12">
        <v>28</v>
      </c>
      <c r="C28" s="12">
        <v>28</v>
      </c>
      <c r="D28" s="12">
        <v>2</v>
      </c>
      <c r="E28" s="12">
        <v>3</v>
      </c>
      <c r="F28" s="12">
        <v>2</v>
      </c>
      <c r="G28" s="22">
        <f t="shared" si="0"/>
        <v>0</v>
      </c>
      <c r="H28" s="23">
        <f t="shared" si="1"/>
        <v>7.1428571428571423</v>
      </c>
      <c r="I28" s="23">
        <f t="shared" si="2"/>
        <v>7.1428571428571423</v>
      </c>
      <c r="J28" s="23">
        <f t="shared" si="3"/>
        <v>0</v>
      </c>
    </row>
    <row r="29" spans="1:10">
      <c r="A29" s="13" t="s">
        <v>43</v>
      </c>
      <c r="B29" s="12">
        <v>14</v>
      </c>
      <c r="C29" s="12">
        <v>14</v>
      </c>
      <c r="D29" s="12">
        <v>1</v>
      </c>
      <c r="E29" s="12">
        <v>1</v>
      </c>
      <c r="F29" s="12">
        <v>1</v>
      </c>
      <c r="G29" s="22">
        <f t="shared" si="0"/>
        <v>0</v>
      </c>
      <c r="H29" s="23">
        <f t="shared" si="1"/>
        <v>7.1428571428571423</v>
      </c>
      <c r="I29" s="23">
        <f t="shared" si="2"/>
        <v>7.1428571428571423</v>
      </c>
      <c r="J29" s="23">
        <f t="shared" si="3"/>
        <v>0</v>
      </c>
    </row>
    <row r="30" spans="1:10">
      <c r="A30" s="13" t="s">
        <v>44</v>
      </c>
      <c r="B30" s="12">
        <v>30</v>
      </c>
      <c r="C30" s="12">
        <v>30</v>
      </c>
      <c r="D30" s="12">
        <v>13</v>
      </c>
      <c r="E30" s="12">
        <v>9</v>
      </c>
      <c r="F30" s="12">
        <v>9</v>
      </c>
      <c r="G30" s="22">
        <f t="shared" si="0"/>
        <v>4</v>
      </c>
      <c r="H30" s="23">
        <f t="shared" si="1"/>
        <v>50</v>
      </c>
      <c r="I30" s="23">
        <f t="shared" si="2"/>
        <v>34.615384615384613</v>
      </c>
      <c r="J30" s="23">
        <f t="shared" si="3"/>
        <v>15.384615384615385</v>
      </c>
    </row>
    <row r="31" spans="1:10">
      <c r="A31" s="13" t="s">
        <v>45</v>
      </c>
      <c r="B31" s="12">
        <v>1</v>
      </c>
      <c r="C31" s="12">
        <v>1</v>
      </c>
      <c r="D31" s="12">
        <v>0</v>
      </c>
      <c r="E31" s="12">
        <v>0</v>
      </c>
      <c r="F31" s="12">
        <v>0</v>
      </c>
      <c r="G31" s="22">
        <f t="shared" si="0"/>
        <v>0</v>
      </c>
      <c r="H31" s="23">
        <f t="shared" si="1"/>
        <v>0</v>
      </c>
      <c r="I31" s="23">
        <f t="shared" si="2"/>
        <v>0</v>
      </c>
      <c r="J31" s="23">
        <f t="shared" si="3"/>
        <v>0</v>
      </c>
    </row>
    <row r="32" spans="1:10">
      <c r="A32" s="13" t="s">
        <v>48</v>
      </c>
      <c r="B32" s="12">
        <v>49</v>
      </c>
      <c r="C32" s="12">
        <v>49</v>
      </c>
      <c r="D32" s="12">
        <v>6</v>
      </c>
      <c r="E32" s="12">
        <v>4</v>
      </c>
      <c r="F32" s="12">
        <v>4</v>
      </c>
      <c r="G32" s="22">
        <f t="shared" si="0"/>
        <v>2</v>
      </c>
      <c r="H32" s="23">
        <f t="shared" si="1"/>
        <v>12.76595744680851</v>
      </c>
      <c r="I32" s="23">
        <f t="shared" si="2"/>
        <v>8.5106382978723403</v>
      </c>
      <c r="J32" s="23">
        <f t="shared" si="3"/>
        <v>4.2553191489361701</v>
      </c>
    </row>
    <row r="33" spans="1:10">
      <c r="A33" s="13" t="s">
        <v>49</v>
      </c>
      <c r="B33" s="12">
        <v>6</v>
      </c>
      <c r="C33" s="12">
        <v>6</v>
      </c>
      <c r="D33" s="12">
        <v>1</v>
      </c>
      <c r="E33" s="12">
        <v>0</v>
      </c>
      <c r="F33" s="12">
        <v>0</v>
      </c>
      <c r="G33" s="22">
        <f t="shared" si="0"/>
        <v>1</v>
      </c>
      <c r="H33" s="23">
        <f t="shared" si="1"/>
        <v>20</v>
      </c>
      <c r="I33" s="23">
        <f t="shared" si="2"/>
        <v>0</v>
      </c>
      <c r="J33" s="23">
        <f t="shared" si="3"/>
        <v>20</v>
      </c>
    </row>
    <row r="34" spans="1:10">
      <c r="A34" s="13" t="s">
        <v>50</v>
      </c>
      <c r="B34" s="12">
        <v>8</v>
      </c>
      <c r="C34" s="12">
        <v>8</v>
      </c>
      <c r="D34" s="12">
        <v>1</v>
      </c>
      <c r="E34" s="12">
        <v>1</v>
      </c>
      <c r="F34" s="12">
        <v>1</v>
      </c>
      <c r="G34" s="22">
        <f t="shared" si="0"/>
        <v>0</v>
      </c>
      <c r="H34" s="23">
        <f t="shared" si="1"/>
        <v>12.5</v>
      </c>
      <c r="I34" s="23">
        <f t="shared" si="2"/>
        <v>12.5</v>
      </c>
      <c r="J34" s="23">
        <f t="shared" si="3"/>
        <v>0</v>
      </c>
    </row>
    <row r="35" spans="1:10">
      <c r="A35" s="13" t="s">
        <v>51</v>
      </c>
      <c r="B35" s="12">
        <v>9</v>
      </c>
      <c r="C35" s="12">
        <v>9</v>
      </c>
      <c r="D35" s="12">
        <v>6</v>
      </c>
      <c r="E35" s="12">
        <v>0</v>
      </c>
      <c r="F35" s="12">
        <v>0</v>
      </c>
      <c r="G35" s="22">
        <f t="shared" ref="G35:G66" si="4">D35-F35</f>
        <v>6</v>
      </c>
      <c r="H35" s="23">
        <f t="shared" si="1"/>
        <v>200</v>
      </c>
      <c r="I35" s="23">
        <f t="shared" si="2"/>
        <v>0</v>
      </c>
      <c r="J35" s="23">
        <f t="shared" si="3"/>
        <v>200</v>
      </c>
    </row>
    <row r="36" spans="1:10">
      <c r="A36" s="13" t="s">
        <v>52</v>
      </c>
      <c r="B36" s="12">
        <v>5</v>
      </c>
      <c r="C36" s="12">
        <v>5</v>
      </c>
      <c r="D36" s="12">
        <v>0</v>
      </c>
      <c r="E36" s="12">
        <v>0</v>
      </c>
      <c r="F36" s="12">
        <v>0</v>
      </c>
      <c r="G36" s="22">
        <f t="shared" si="4"/>
        <v>0</v>
      </c>
      <c r="H36" s="23">
        <f t="shared" si="1"/>
        <v>0</v>
      </c>
      <c r="I36" s="23">
        <f t="shared" si="2"/>
        <v>0</v>
      </c>
      <c r="J36" s="23">
        <f t="shared" si="3"/>
        <v>0</v>
      </c>
    </row>
    <row r="37" spans="1:10">
      <c r="A37" s="13" t="s">
        <v>53</v>
      </c>
      <c r="B37" s="12">
        <v>9</v>
      </c>
      <c r="C37" s="12">
        <v>9</v>
      </c>
      <c r="D37" s="12">
        <v>0</v>
      </c>
      <c r="E37" s="12">
        <v>0</v>
      </c>
      <c r="F37" s="12">
        <v>0</v>
      </c>
      <c r="G37" s="22">
        <f t="shared" si="4"/>
        <v>0</v>
      </c>
      <c r="H37" s="23">
        <f t="shared" si="1"/>
        <v>0</v>
      </c>
      <c r="I37" s="23">
        <f t="shared" si="2"/>
        <v>0</v>
      </c>
      <c r="J37" s="23">
        <f t="shared" si="3"/>
        <v>0</v>
      </c>
    </row>
    <row r="38" spans="1:10">
      <c r="A38" s="13" t="s">
        <v>54</v>
      </c>
      <c r="B38" s="12">
        <v>1</v>
      </c>
      <c r="C38" s="12">
        <v>1</v>
      </c>
      <c r="D38" s="12">
        <v>1</v>
      </c>
      <c r="E38" s="12">
        <v>0</v>
      </c>
      <c r="F38" s="12">
        <v>0</v>
      </c>
      <c r="G38" s="22">
        <f t="shared" si="4"/>
        <v>1</v>
      </c>
      <c r="H38" s="23">
        <v>0</v>
      </c>
      <c r="I38" s="23">
        <v>0</v>
      </c>
      <c r="J38" s="23">
        <v>0</v>
      </c>
    </row>
    <row r="39" spans="1:10">
      <c r="A39" s="13" t="s">
        <v>55</v>
      </c>
      <c r="B39" s="12">
        <v>6</v>
      </c>
      <c r="C39" s="12">
        <v>6</v>
      </c>
      <c r="D39" s="12">
        <v>0</v>
      </c>
      <c r="E39" s="12">
        <v>1</v>
      </c>
      <c r="F39" s="12">
        <v>1</v>
      </c>
      <c r="G39" s="22">
        <f t="shared" si="4"/>
        <v>-1</v>
      </c>
      <c r="H39" s="23">
        <f t="shared" si="1"/>
        <v>0</v>
      </c>
      <c r="I39" s="23">
        <f t="shared" si="2"/>
        <v>14.285714285714285</v>
      </c>
      <c r="J39" s="23">
        <f t="shared" si="3"/>
        <v>-14.285714285714285</v>
      </c>
    </row>
    <row r="40" spans="1:10">
      <c r="A40" s="13" t="s">
        <v>56</v>
      </c>
      <c r="B40" s="12">
        <v>6</v>
      </c>
      <c r="C40" s="12">
        <v>6</v>
      </c>
      <c r="D40" s="12">
        <v>4</v>
      </c>
      <c r="E40" s="12">
        <v>0</v>
      </c>
      <c r="F40" s="12">
        <v>0</v>
      </c>
      <c r="G40" s="22">
        <f t="shared" si="4"/>
        <v>4</v>
      </c>
      <c r="H40" s="23">
        <f t="shared" si="1"/>
        <v>200</v>
      </c>
      <c r="I40" s="23">
        <f t="shared" si="2"/>
        <v>0</v>
      </c>
      <c r="J40" s="23">
        <f t="shared" si="3"/>
        <v>200</v>
      </c>
    </row>
    <row r="41" spans="1:10">
      <c r="A41" s="13" t="s">
        <v>57</v>
      </c>
      <c r="B41" s="12">
        <v>7</v>
      </c>
      <c r="C41" s="12">
        <v>7</v>
      </c>
      <c r="D41" s="12">
        <v>0</v>
      </c>
      <c r="E41" s="12">
        <v>0</v>
      </c>
      <c r="F41" s="12">
        <v>0</v>
      </c>
      <c r="G41" s="22">
        <f t="shared" si="4"/>
        <v>0</v>
      </c>
      <c r="H41" s="23">
        <f t="shared" si="1"/>
        <v>0</v>
      </c>
      <c r="I41" s="23">
        <f t="shared" si="2"/>
        <v>0</v>
      </c>
      <c r="J41" s="23">
        <f t="shared" si="3"/>
        <v>0</v>
      </c>
    </row>
    <row r="42" spans="1:10">
      <c r="A42" s="13" t="s">
        <v>58</v>
      </c>
      <c r="B42" s="12">
        <v>2</v>
      </c>
      <c r="C42" s="12">
        <v>2</v>
      </c>
      <c r="D42" s="12">
        <v>0</v>
      </c>
      <c r="E42" s="12">
        <v>1</v>
      </c>
      <c r="F42" s="12">
        <v>1</v>
      </c>
      <c r="G42" s="22">
        <f t="shared" si="4"/>
        <v>-1</v>
      </c>
      <c r="H42" s="23">
        <f t="shared" si="1"/>
        <v>0</v>
      </c>
      <c r="I42" s="23">
        <f t="shared" si="2"/>
        <v>33.333333333333329</v>
      </c>
      <c r="J42" s="23">
        <f t="shared" si="3"/>
        <v>-33.333333333333329</v>
      </c>
    </row>
    <row r="43" spans="1:10">
      <c r="A43" s="13" t="s">
        <v>59</v>
      </c>
      <c r="B43" s="12">
        <v>2</v>
      </c>
      <c r="C43" s="12">
        <v>2</v>
      </c>
      <c r="D43" s="12">
        <v>0</v>
      </c>
      <c r="E43" s="12">
        <v>0</v>
      </c>
      <c r="F43" s="12">
        <v>0</v>
      </c>
      <c r="G43" s="22">
        <f t="shared" si="4"/>
        <v>0</v>
      </c>
      <c r="H43" s="23">
        <f t="shared" si="1"/>
        <v>0</v>
      </c>
      <c r="I43" s="23">
        <f t="shared" si="2"/>
        <v>0</v>
      </c>
      <c r="J43" s="23">
        <f t="shared" si="3"/>
        <v>0</v>
      </c>
    </row>
    <row r="44" spans="1:10">
      <c r="A44" s="13" t="s">
        <v>60</v>
      </c>
      <c r="B44" s="12">
        <v>3</v>
      </c>
      <c r="C44" s="12">
        <v>3</v>
      </c>
      <c r="D44" s="12">
        <v>0</v>
      </c>
      <c r="E44" s="12">
        <v>0</v>
      </c>
      <c r="F44" s="12">
        <v>0</v>
      </c>
      <c r="G44" s="22">
        <f t="shared" si="4"/>
        <v>0</v>
      </c>
      <c r="H44" s="23">
        <f t="shared" si="1"/>
        <v>0</v>
      </c>
      <c r="I44" s="23">
        <f t="shared" si="2"/>
        <v>0</v>
      </c>
      <c r="J44" s="23">
        <f t="shared" si="3"/>
        <v>0</v>
      </c>
    </row>
    <row r="45" spans="1:10">
      <c r="A45" s="13" t="s">
        <v>61</v>
      </c>
      <c r="B45" s="12">
        <v>3</v>
      </c>
      <c r="C45" s="12">
        <v>3</v>
      </c>
      <c r="D45" s="12">
        <v>1</v>
      </c>
      <c r="E45" s="12">
        <v>2</v>
      </c>
      <c r="F45" s="12">
        <v>2</v>
      </c>
      <c r="G45" s="22">
        <f t="shared" si="4"/>
        <v>-1</v>
      </c>
      <c r="H45" s="23">
        <f t="shared" si="1"/>
        <v>25</v>
      </c>
      <c r="I45" s="23">
        <f t="shared" si="2"/>
        <v>50</v>
      </c>
      <c r="J45" s="23">
        <f t="shared" si="3"/>
        <v>-25</v>
      </c>
    </row>
    <row r="46" spans="1:10">
      <c r="A46" s="13" t="s">
        <v>65</v>
      </c>
      <c r="B46" s="12">
        <v>14</v>
      </c>
      <c r="C46" s="12">
        <v>14</v>
      </c>
      <c r="D46" s="12">
        <v>3</v>
      </c>
      <c r="E46" s="12">
        <v>4</v>
      </c>
      <c r="F46" s="12">
        <v>3</v>
      </c>
      <c r="G46" s="22">
        <f t="shared" si="4"/>
        <v>0</v>
      </c>
      <c r="H46" s="23">
        <f t="shared" si="1"/>
        <v>21.428571428571427</v>
      </c>
      <c r="I46" s="23">
        <f t="shared" si="2"/>
        <v>21.428571428571427</v>
      </c>
      <c r="J46" s="23">
        <f t="shared" si="3"/>
        <v>0</v>
      </c>
    </row>
    <row r="47" spans="1:10">
      <c r="A47" s="13" t="s">
        <v>66</v>
      </c>
      <c r="B47" s="12">
        <v>5</v>
      </c>
      <c r="C47" s="12">
        <v>5</v>
      </c>
      <c r="D47" s="12">
        <v>0</v>
      </c>
      <c r="E47" s="12">
        <v>0</v>
      </c>
      <c r="F47" s="12">
        <v>0</v>
      </c>
      <c r="G47" s="22">
        <f t="shared" si="4"/>
        <v>0</v>
      </c>
      <c r="H47" s="23">
        <f t="shared" si="1"/>
        <v>0</v>
      </c>
      <c r="I47" s="23">
        <f t="shared" si="2"/>
        <v>0</v>
      </c>
      <c r="J47" s="23">
        <f t="shared" si="3"/>
        <v>0</v>
      </c>
    </row>
    <row r="48" spans="1:10">
      <c r="A48" s="13" t="s">
        <v>68</v>
      </c>
      <c r="B48" s="12">
        <v>7</v>
      </c>
      <c r="C48" s="12">
        <v>7</v>
      </c>
      <c r="D48" s="12">
        <v>3</v>
      </c>
      <c r="E48" s="12">
        <v>0</v>
      </c>
      <c r="F48" s="12">
        <v>0</v>
      </c>
      <c r="G48" s="22">
        <f t="shared" si="4"/>
        <v>3</v>
      </c>
      <c r="H48" s="23">
        <f t="shared" si="1"/>
        <v>75</v>
      </c>
      <c r="I48" s="23">
        <f t="shared" si="2"/>
        <v>0</v>
      </c>
      <c r="J48" s="23">
        <f t="shared" si="3"/>
        <v>75</v>
      </c>
    </row>
    <row r="49" spans="1:10">
      <c r="A49" s="13" t="s">
        <v>69</v>
      </c>
      <c r="B49" s="12">
        <v>4</v>
      </c>
      <c r="C49" s="12">
        <v>4</v>
      </c>
      <c r="D49" s="12">
        <v>0</v>
      </c>
      <c r="E49" s="12">
        <v>1</v>
      </c>
      <c r="F49" s="12">
        <v>1</v>
      </c>
      <c r="G49" s="22">
        <f t="shared" si="4"/>
        <v>-1</v>
      </c>
      <c r="H49" s="23">
        <f t="shared" si="1"/>
        <v>0</v>
      </c>
      <c r="I49" s="23">
        <f t="shared" si="2"/>
        <v>20</v>
      </c>
      <c r="J49" s="23">
        <f t="shared" si="3"/>
        <v>-20</v>
      </c>
    </row>
    <row r="50" spans="1:10">
      <c r="A50" s="13" t="s">
        <v>70</v>
      </c>
      <c r="B50" s="12">
        <v>5</v>
      </c>
      <c r="C50" s="12">
        <v>5</v>
      </c>
      <c r="D50" s="12">
        <v>0</v>
      </c>
      <c r="E50" s="12">
        <v>0</v>
      </c>
      <c r="F50" s="12">
        <v>0</v>
      </c>
      <c r="G50" s="22">
        <f t="shared" si="4"/>
        <v>0</v>
      </c>
      <c r="H50" s="23">
        <f t="shared" si="1"/>
        <v>0</v>
      </c>
      <c r="I50" s="23">
        <f t="shared" si="2"/>
        <v>0</v>
      </c>
      <c r="J50" s="23">
        <f t="shared" si="3"/>
        <v>0</v>
      </c>
    </row>
    <row r="51" spans="1:10">
      <c r="A51" s="13" t="s">
        <v>71</v>
      </c>
      <c r="B51" s="12">
        <v>3</v>
      </c>
      <c r="C51" s="12">
        <v>3</v>
      </c>
      <c r="D51" s="12">
        <v>2</v>
      </c>
      <c r="E51" s="12">
        <v>0</v>
      </c>
      <c r="F51" s="12">
        <v>0</v>
      </c>
      <c r="G51" s="22">
        <f t="shared" si="4"/>
        <v>2</v>
      </c>
      <c r="H51" s="23">
        <f t="shared" si="1"/>
        <v>200</v>
      </c>
      <c r="I51" s="23">
        <f t="shared" si="2"/>
        <v>0</v>
      </c>
      <c r="J51" s="23">
        <f t="shared" si="3"/>
        <v>200</v>
      </c>
    </row>
    <row r="52" spans="1:10">
      <c r="A52" s="13" t="s">
        <v>72</v>
      </c>
      <c r="B52" s="12">
        <v>7</v>
      </c>
      <c r="C52" s="12">
        <v>7</v>
      </c>
      <c r="D52" s="12">
        <v>0</v>
      </c>
      <c r="E52" s="12">
        <v>0</v>
      </c>
      <c r="F52" s="12">
        <v>0</v>
      </c>
      <c r="G52" s="22">
        <f t="shared" si="4"/>
        <v>0</v>
      </c>
      <c r="H52" s="23">
        <f t="shared" si="1"/>
        <v>0</v>
      </c>
      <c r="I52" s="23">
        <f t="shared" si="2"/>
        <v>0</v>
      </c>
      <c r="J52" s="23">
        <f t="shared" si="3"/>
        <v>0</v>
      </c>
    </row>
    <row r="53" spans="1:10">
      <c r="A53" s="13" t="s">
        <v>73</v>
      </c>
      <c r="B53" s="12">
        <v>2</v>
      </c>
      <c r="C53" s="12">
        <v>2</v>
      </c>
      <c r="D53" s="12">
        <v>0</v>
      </c>
      <c r="E53" s="12">
        <v>0</v>
      </c>
      <c r="F53" s="12">
        <v>0</v>
      </c>
      <c r="G53" s="22">
        <f t="shared" si="4"/>
        <v>0</v>
      </c>
      <c r="H53" s="23">
        <f t="shared" si="1"/>
        <v>0</v>
      </c>
      <c r="I53" s="23">
        <f t="shared" si="2"/>
        <v>0</v>
      </c>
      <c r="J53" s="23">
        <f t="shared" si="3"/>
        <v>0</v>
      </c>
    </row>
    <row r="54" spans="1:10">
      <c r="A54" s="13" t="s">
        <v>74</v>
      </c>
      <c r="B54" s="12">
        <v>3</v>
      </c>
      <c r="C54" s="12">
        <v>3</v>
      </c>
      <c r="D54" s="12">
        <v>1</v>
      </c>
      <c r="E54" s="12">
        <v>0</v>
      </c>
      <c r="F54" s="12">
        <v>0</v>
      </c>
      <c r="G54" s="22">
        <f t="shared" si="4"/>
        <v>1</v>
      </c>
      <c r="H54" s="23">
        <f t="shared" si="1"/>
        <v>50</v>
      </c>
      <c r="I54" s="23">
        <f t="shared" si="2"/>
        <v>0</v>
      </c>
      <c r="J54" s="23">
        <f t="shared" si="3"/>
        <v>50</v>
      </c>
    </row>
    <row r="55" spans="1:10">
      <c r="A55" s="13" t="s">
        <v>75</v>
      </c>
      <c r="B55" s="12">
        <v>3</v>
      </c>
      <c r="C55" s="12">
        <v>3</v>
      </c>
      <c r="D55" s="12">
        <v>0</v>
      </c>
      <c r="E55" s="12">
        <v>0</v>
      </c>
      <c r="F55" s="12">
        <v>0</v>
      </c>
      <c r="G55" s="22">
        <f t="shared" si="4"/>
        <v>0</v>
      </c>
      <c r="H55" s="23">
        <f t="shared" si="1"/>
        <v>0</v>
      </c>
      <c r="I55" s="23">
        <f t="shared" si="2"/>
        <v>0</v>
      </c>
      <c r="J55" s="23">
        <f t="shared" si="3"/>
        <v>0</v>
      </c>
    </row>
    <row r="56" spans="1:10">
      <c r="A56" s="13" t="s">
        <v>76</v>
      </c>
      <c r="B56" s="12">
        <v>11</v>
      </c>
      <c r="C56" s="12">
        <v>11</v>
      </c>
      <c r="D56" s="12">
        <v>0</v>
      </c>
      <c r="E56" s="12">
        <v>2</v>
      </c>
      <c r="F56" s="12">
        <v>1</v>
      </c>
      <c r="G56" s="22">
        <f t="shared" si="4"/>
        <v>-1</v>
      </c>
      <c r="H56" s="23">
        <f t="shared" si="1"/>
        <v>0</v>
      </c>
      <c r="I56" s="23">
        <f t="shared" si="2"/>
        <v>8.3333333333333321</v>
      </c>
      <c r="J56" s="23">
        <f t="shared" si="3"/>
        <v>-8.3333333333333321</v>
      </c>
    </row>
    <row r="57" spans="1:10">
      <c r="A57" s="13" t="s">
        <v>77</v>
      </c>
      <c r="B57" s="12">
        <v>9</v>
      </c>
      <c r="C57" s="12">
        <v>9</v>
      </c>
      <c r="D57" s="12">
        <v>0</v>
      </c>
      <c r="E57" s="12">
        <v>0</v>
      </c>
      <c r="F57" s="12">
        <v>0</v>
      </c>
      <c r="G57" s="22">
        <f t="shared" si="4"/>
        <v>0</v>
      </c>
      <c r="H57" s="23">
        <f t="shared" si="1"/>
        <v>0</v>
      </c>
      <c r="I57" s="23">
        <f t="shared" si="2"/>
        <v>0</v>
      </c>
      <c r="J57" s="23">
        <f t="shared" si="3"/>
        <v>0</v>
      </c>
    </row>
    <row r="58" spans="1:10">
      <c r="A58" s="13" t="s">
        <v>78</v>
      </c>
      <c r="B58" s="12">
        <v>4</v>
      </c>
      <c r="C58" s="12">
        <v>4</v>
      </c>
      <c r="D58" s="12">
        <v>0</v>
      </c>
      <c r="E58" s="12">
        <v>0</v>
      </c>
      <c r="F58" s="12">
        <v>0</v>
      </c>
      <c r="G58" s="22">
        <f t="shared" si="4"/>
        <v>0</v>
      </c>
      <c r="H58" s="23">
        <f t="shared" si="1"/>
        <v>0</v>
      </c>
      <c r="I58" s="23">
        <f t="shared" si="2"/>
        <v>0</v>
      </c>
      <c r="J58" s="23">
        <f t="shared" si="3"/>
        <v>0</v>
      </c>
    </row>
    <row r="59" spans="1:10">
      <c r="A59" s="13" t="s">
        <v>79</v>
      </c>
      <c r="B59" s="12">
        <v>2</v>
      </c>
      <c r="C59" s="12">
        <v>2</v>
      </c>
      <c r="D59" s="12">
        <v>0</v>
      </c>
      <c r="E59" s="12">
        <v>0</v>
      </c>
      <c r="F59" s="12">
        <v>0</v>
      </c>
      <c r="G59" s="22">
        <f t="shared" si="4"/>
        <v>0</v>
      </c>
      <c r="H59" s="23">
        <f t="shared" si="1"/>
        <v>0</v>
      </c>
      <c r="I59" s="23">
        <f t="shared" si="2"/>
        <v>0</v>
      </c>
      <c r="J59" s="23">
        <f t="shared" si="3"/>
        <v>0</v>
      </c>
    </row>
    <row r="60" spans="1:10">
      <c r="A60" s="13" t="s">
        <v>80</v>
      </c>
      <c r="B60" s="12">
        <v>1</v>
      </c>
      <c r="C60" s="12">
        <v>1</v>
      </c>
      <c r="D60" s="12">
        <v>0</v>
      </c>
      <c r="E60" s="12">
        <v>0</v>
      </c>
      <c r="F60" s="12">
        <v>0</v>
      </c>
      <c r="G60" s="22">
        <f t="shared" si="4"/>
        <v>0</v>
      </c>
      <c r="H60" s="23">
        <f t="shared" si="1"/>
        <v>0</v>
      </c>
      <c r="I60" s="23">
        <f t="shared" si="2"/>
        <v>0</v>
      </c>
      <c r="J60" s="23">
        <f t="shared" si="3"/>
        <v>0</v>
      </c>
    </row>
    <row r="61" spans="1:10">
      <c r="A61" s="13" t="s">
        <v>81</v>
      </c>
      <c r="B61" s="12">
        <v>7</v>
      </c>
      <c r="C61" s="12">
        <v>7</v>
      </c>
      <c r="D61" s="12">
        <v>0</v>
      </c>
      <c r="E61" s="12">
        <v>0</v>
      </c>
      <c r="F61" s="12">
        <v>0</v>
      </c>
      <c r="G61" s="22">
        <f t="shared" si="4"/>
        <v>0</v>
      </c>
      <c r="H61" s="23">
        <f t="shared" si="1"/>
        <v>0</v>
      </c>
      <c r="I61" s="23">
        <f t="shared" si="2"/>
        <v>0</v>
      </c>
      <c r="J61" s="23">
        <f t="shared" si="3"/>
        <v>0</v>
      </c>
    </row>
    <row r="62" spans="1:10">
      <c r="A62" s="13" t="s">
        <v>82</v>
      </c>
      <c r="B62" s="12">
        <v>6</v>
      </c>
      <c r="C62" s="12">
        <v>6</v>
      </c>
      <c r="D62" s="12">
        <v>0</v>
      </c>
      <c r="E62" s="12">
        <v>0</v>
      </c>
      <c r="F62" s="12">
        <v>0</v>
      </c>
      <c r="G62" s="22">
        <f t="shared" si="4"/>
        <v>0</v>
      </c>
      <c r="H62" s="23">
        <f t="shared" si="1"/>
        <v>0</v>
      </c>
      <c r="I62" s="23">
        <f t="shared" si="2"/>
        <v>0</v>
      </c>
      <c r="J62" s="23">
        <f t="shared" si="3"/>
        <v>0</v>
      </c>
    </row>
    <row r="63" spans="1:10">
      <c r="A63" s="13" t="s">
        <v>83</v>
      </c>
      <c r="B63" s="12">
        <v>10</v>
      </c>
      <c r="C63" s="12">
        <v>10</v>
      </c>
      <c r="D63" s="12">
        <v>1</v>
      </c>
      <c r="E63" s="12">
        <v>2</v>
      </c>
      <c r="F63" s="12">
        <v>1</v>
      </c>
      <c r="G63" s="22">
        <f t="shared" si="4"/>
        <v>0</v>
      </c>
      <c r="H63" s="23">
        <f t="shared" si="1"/>
        <v>10</v>
      </c>
      <c r="I63" s="23">
        <f t="shared" si="2"/>
        <v>10</v>
      </c>
      <c r="J63" s="23">
        <f t="shared" si="3"/>
        <v>0</v>
      </c>
    </row>
    <row r="64" spans="1:10">
      <c r="A64" s="13" t="s">
        <v>85</v>
      </c>
      <c r="B64" s="12">
        <v>1</v>
      </c>
      <c r="C64" s="12">
        <v>1</v>
      </c>
      <c r="D64" s="12">
        <v>0</v>
      </c>
      <c r="E64" s="12">
        <v>0</v>
      </c>
      <c r="F64" s="12">
        <v>0</v>
      </c>
      <c r="G64" s="22">
        <f t="shared" si="4"/>
        <v>0</v>
      </c>
      <c r="H64" s="23">
        <f t="shared" si="1"/>
        <v>0</v>
      </c>
      <c r="I64" s="23">
        <f t="shared" si="2"/>
        <v>0</v>
      </c>
      <c r="J64" s="23">
        <f t="shared" si="3"/>
        <v>0</v>
      </c>
    </row>
    <row r="65" spans="1:10">
      <c r="A65" s="13" t="s">
        <v>86</v>
      </c>
      <c r="B65" s="12">
        <v>4</v>
      </c>
      <c r="C65" s="12">
        <v>4</v>
      </c>
      <c r="D65" s="12">
        <v>0</v>
      </c>
      <c r="E65" s="12">
        <v>0</v>
      </c>
      <c r="F65" s="12">
        <v>0</v>
      </c>
      <c r="G65" s="22">
        <f t="shared" si="4"/>
        <v>0</v>
      </c>
      <c r="H65" s="23">
        <f t="shared" si="1"/>
        <v>0</v>
      </c>
      <c r="I65" s="23">
        <f t="shared" si="2"/>
        <v>0</v>
      </c>
      <c r="J65" s="23">
        <f t="shared" si="3"/>
        <v>0</v>
      </c>
    </row>
    <row r="66" spans="1:10">
      <c r="A66" s="13" t="s">
        <v>87</v>
      </c>
      <c r="B66" s="12">
        <v>1</v>
      </c>
      <c r="C66" s="12">
        <v>1</v>
      </c>
      <c r="D66" s="12">
        <v>0</v>
      </c>
      <c r="E66" s="12">
        <v>0</v>
      </c>
      <c r="F66" s="12">
        <v>0</v>
      </c>
      <c r="G66" s="22">
        <f t="shared" si="4"/>
        <v>0</v>
      </c>
      <c r="H66" s="23">
        <f t="shared" si="1"/>
        <v>0</v>
      </c>
      <c r="I66" s="23">
        <f t="shared" si="2"/>
        <v>0</v>
      </c>
      <c r="J66" s="23">
        <f t="shared" si="3"/>
        <v>0</v>
      </c>
    </row>
    <row r="67" spans="1:10">
      <c r="A67" s="13" t="s">
        <v>89</v>
      </c>
      <c r="B67" s="12">
        <v>2</v>
      </c>
      <c r="C67" s="12">
        <v>2</v>
      </c>
      <c r="D67" s="12">
        <v>0</v>
      </c>
      <c r="E67" s="12">
        <v>1</v>
      </c>
      <c r="F67" s="12">
        <v>1</v>
      </c>
      <c r="G67" s="22">
        <f t="shared" ref="G67:G88" si="5">D67-F67</f>
        <v>-1</v>
      </c>
      <c r="H67" s="23">
        <f t="shared" ref="H67:H88" si="6">D67/(B67-D67+F67)*100</f>
        <v>0</v>
      </c>
      <c r="I67" s="23">
        <f t="shared" ref="I67:I88" si="7">F67/(B67-D67+F67)*100</f>
        <v>33.333333333333329</v>
      </c>
      <c r="J67" s="23">
        <f t="shared" ref="J67:J88" si="8">G67/(B67-D67+F67)*100</f>
        <v>-33.333333333333329</v>
      </c>
    </row>
    <row r="68" spans="1:10">
      <c r="A68" s="13" t="s">
        <v>90</v>
      </c>
      <c r="B68" s="12">
        <v>2</v>
      </c>
      <c r="C68" s="12">
        <v>2</v>
      </c>
      <c r="D68" s="12">
        <v>0</v>
      </c>
      <c r="E68" s="12">
        <v>0</v>
      </c>
      <c r="F68" s="12">
        <v>0</v>
      </c>
      <c r="G68" s="22">
        <f t="shared" si="5"/>
        <v>0</v>
      </c>
      <c r="H68" s="23">
        <f t="shared" si="6"/>
        <v>0</v>
      </c>
      <c r="I68" s="23">
        <f t="shared" si="7"/>
        <v>0</v>
      </c>
      <c r="J68" s="23">
        <f t="shared" si="8"/>
        <v>0</v>
      </c>
    </row>
    <row r="69" spans="1:10">
      <c r="A69" s="13" t="s">
        <v>92</v>
      </c>
      <c r="B69" s="12">
        <v>19</v>
      </c>
      <c r="C69" s="12">
        <v>19</v>
      </c>
      <c r="D69" s="12">
        <v>1</v>
      </c>
      <c r="E69" s="12">
        <v>0</v>
      </c>
      <c r="F69" s="12">
        <v>0</v>
      </c>
      <c r="G69" s="22">
        <f t="shared" si="5"/>
        <v>1</v>
      </c>
      <c r="H69" s="23">
        <f t="shared" si="6"/>
        <v>5.5555555555555554</v>
      </c>
      <c r="I69" s="23">
        <f t="shared" si="7"/>
        <v>0</v>
      </c>
      <c r="J69" s="23">
        <f t="shared" si="8"/>
        <v>5.5555555555555554</v>
      </c>
    </row>
    <row r="70" spans="1:10">
      <c r="A70" s="13" t="s">
        <v>93</v>
      </c>
      <c r="B70" s="12">
        <v>2</v>
      </c>
      <c r="C70" s="12">
        <v>2</v>
      </c>
      <c r="D70" s="12">
        <v>0</v>
      </c>
      <c r="E70" s="12">
        <v>0</v>
      </c>
      <c r="F70" s="12">
        <v>0</v>
      </c>
      <c r="G70" s="22">
        <f t="shared" si="5"/>
        <v>0</v>
      </c>
      <c r="H70" s="23">
        <f t="shared" si="6"/>
        <v>0</v>
      </c>
      <c r="I70" s="23">
        <f t="shared" si="7"/>
        <v>0</v>
      </c>
      <c r="J70" s="23">
        <f t="shared" si="8"/>
        <v>0</v>
      </c>
    </row>
    <row r="71" spans="1:10">
      <c r="A71" s="13" t="s">
        <v>94</v>
      </c>
      <c r="B71" s="12">
        <v>3</v>
      </c>
      <c r="C71" s="12">
        <v>3</v>
      </c>
      <c r="D71" s="12">
        <v>0</v>
      </c>
      <c r="E71" s="12">
        <v>1</v>
      </c>
      <c r="F71" s="12">
        <v>1</v>
      </c>
      <c r="G71" s="22">
        <f t="shared" si="5"/>
        <v>-1</v>
      </c>
      <c r="H71" s="23">
        <f t="shared" si="6"/>
        <v>0</v>
      </c>
      <c r="I71" s="23">
        <f t="shared" si="7"/>
        <v>25</v>
      </c>
      <c r="J71" s="23">
        <f t="shared" si="8"/>
        <v>-25</v>
      </c>
    </row>
    <row r="72" spans="1:10">
      <c r="A72" s="13" t="s">
        <v>95</v>
      </c>
      <c r="B72" s="12">
        <v>1</v>
      </c>
      <c r="C72" s="12">
        <v>1</v>
      </c>
      <c r="D72" s="12">
        <v>0</v>
      </c>
      <c r="E72" s="12">
        <v>0</v>
      </c>
      <c r="F72" s="12">
        <v>0</v>
      </c>
      <c r="G72" s="22">
        <f t="shared" si="5"/>
        <v>0</v>
      </c>
      <c r="H72" s="23">
        <f t="shared" si="6"/>
        <v>0</v>
      </c>
      <c r="I72" s="23">
        <f t="shared" si="7"/>
        <v>0</v>
      </c>
      <c r="J72" s="23">
        <f t="shared" si="8"/>
        <v>0</v>
      </c>
    </row>
    <row r="73" spans="1:10">
      <c r="A73" s="13" t="s">
        <v>96</v>
      </c>
      <c r="B73" s="12">
        <v>6</v>
      </c>
      <c r="C73" s="12">
        <v>6</v>
      </c>
      <c r="D73" s="12">
        <v>1</v>
      </c>
      <c r="E73" s="12">
        <v>0</v>
      </c>
      <c r="F73" s="12">
        <v>0</v>
      </c>
      <c r="G73" s="22">
        <f t="shared" si="5"/>
        <v>1</v>
      </c>
      <c r="H73" s="23">
        <f t="shared" si="6"/>
        <v>20</v>
      </c>
      <c r="I73" s="23">
        <f t="shared" si="7"/>
        <v>0</v>
      </c>
      <c r="J73" s="23">
        <f t="shared" si="8"/>
        <v>20</v>
      </c>
    </row>
    <row r="74" spans="1:10">
      <c r="A74" s="13" t="s">
        <v>97</v>
      </c>
      <c r="B74" s="12">
        <v>6</v>
      </c>
      <c r="C74" s="12">
        <v>6</v>
      </c>
      <c r="D74" s="12">
        <v>0</v>
      </c>
      <c r="E74" s="12">
        <v>1</v>
      </c>
      <c r="F74" s="12">
        <v>1</v>
      </c>
      <c r="G74" s="22">
        <f t="shared" si="5"/>
        <v>-1</v>
      </c>
      <c r="H74" s="23">
        <f t="shared" si="6"/>
        <v>0</v>
      </c>
      <c r="I74" s="23">
        <f t="shared" si="7"/>
        <v>14.285714285714285</v>
      </c>
      <c r="J74" s="23">
        <f t="shared" si="8"/>
        <v>-14.285714285714285</v>
      </c>
    </row>
    <row r="75" spans="1:10">
      <c r="A75" s="13" t="s">
        <v>98</v>
      </c>
      <c r="B75" s="12">
        <v>9</v>
      </c>
      <c r="C75" s="12">
        <v>9</v>
      </c>
      <c r="D75" s="12">
        <v>0</v>
      </c>
      <c r="E75" s="12">
        <v>2</v>
      </c>
      <c r="F75" s="12">
        <v>2</v>
      </c>
      <c r="G75" s="22">
        <f t="shared" si="5"/>
        <v>-2</v>
      </c>
      <c r="H75" s="23">
        <f t="shared" si="6"/>
        <v>0</v>
      </c>
      <c r="I75" s="23">
        <f t="shared" si="7"/>
        <v>18.181818181818183</v>
      </c>
      <c r="J75" s="23">
        <f t="shared" si="8"/>
        <v>-18.181818181818183</v>
      </c>
    </row>
    <row r="76" spans="1:10">
      <c r="A76" s="13" t="s">
        <v>99</v>
      </c>
      <c r="B76" s="12">
        <v>1</v>
      </c>
      <c r="C76" s="12">
        <v>1</v>
      </c>
      <c r="D76" s="12">
        <v>0</v>
      </c>
      <c r="E76" s="12">
        <v>0</v>
      </c>
      <c r="F76" s="12">
        <v>0</v>
      </c>
      <c r="G76" s="22">
        <f t="shared" si="5"/>
        <v>0</v>
      </c>
      <c r="H76" s="23">
        <f t="shared" si="6"/>
        <v>0</v>
      </c>
      <c r="I76" s="23">
        <f t="shared" si="7"/>
        <v>0</v>
      </c>
      <c r="J76" s="23">
        <f t="shared" si="8"/>
        <v>0</v>
      </c>
    </row>
    <row r="77" spans="1:10">
      <c r="A77" s="13" t="s">
        <v>100</v>
      </c>
      <c r="B77" s="12">
        <v>8</v>
      </c>
      <c r="C77" s="12">
        <v>8</v>
      </c>
      <c r="D77" s="12">
        <v>0</v>
      </c>
      <c r="E77" s="12">
        <v>0</v>
      </c>
      <c r="F77" s="12">
        <v>0</v>
      </c>
      <c r="G77" s="22">
        <f t="shared" si="5"/>
        <v>0</v>
      </c>
      <c r="H77" s="23">
        <f t="shared" si="6"/>
        <v>0</v>
      </c>
      <c r="I77" s="23">
        <f t="shared" si="7"/>
        <v>0</v>
      </c>
      <c r="J77" s="23">
        <f t="shared" si="8"/>
        <v>0</v>
      </c>
    </row>
    <row r="78" spans="1:10">
      <c r="A78" s="13" t="s">
        <v>101</v>
      </c>
      <c r="B78" s="12">
        <v>8</v>
      </c>
      <c r="C78" s="12">
        <v>8</v>
      </c>
      <c r="D78" s="12">
        <v>0</v>
      </c>
      <c r="E78" s="12">
        <v>0</v>
      </c>
      <c r="F78" s="12">
        <v>0</v>
      </c>
      <c r="G78" s="22">
        <f t="shared" si="5"/>
        <v>0</v>
      </c>
      <c r="H78" s="23">
        <f t="shared" si="6"/>
        <v>0</v>
      </c>
      <c r="I78" s="23">
        <f t="shared" si="7"/>
        <v>0</v>
      </c>
      <c r="J78" s="23">
        <f t="shared" si="8"/>
        <v>0</v>
      </c>
    </row>
    <row r="79" spans="1:10">
      <c r="A79" s="13" t="s">
        <v>102</v>
      </c>
      <c r="B79" s="12">
        <v>10</v>
      </c>
      <c r="C79" s="12">
        <v>10</v>
      </c>
      <c r="D79" s="12">
        <v>0</v>
      </c>
      <c r="E79" s="12">
        <v>0</v>
      </c>
      <c r="F79" s="12">
        <v>0</v>
      </c>
      <c r="G79" s="22">
        <f t="shared" si="5"/>
        <v>0</v>
      </c>
      <c r="H79" s="23">
        <f t="shared" si="6"/>
        <v>0</v>
      </c>
      <c r="I79" s="23">
        <f t="shared" si="7"/>
        <v>0</v>
      </c>
      <c r="J79" s="23">
        <f t="shared" si="8"/>
        <v>0</v>
      </c>
    </row>
    <row r="80" spans="1:10">
      <c r="A80" s="13" t="s">
        <v>103</v>
      </c>
      <c r="B80" s="12">
        <v>10</v>
      </c>
      <c r="C80" s="12">
        <v>10</v>
      </c>
      <c r="D80" s="12">
        <v>0</v>
      </c>
      <c r="E80" s="12">
        <v>0</v>
      </c>
      <c r="F80" s="12">
        <v>0</v>
      </c>
      <c r="G80" s="22">
        <f t="shared" si="5"/>
        <v>0</v>
      </c>
      <c r="H80" s="23">
        <f t="shared" si="6"/>
        <v>0</v>
      </c>
      <c r="I80" s="23">
        <f t="shared" si="7"/>
        <v>0</v>
      </c>
      <c r="J80" s="23">
        <f t="shared" si="8"/>
        <v>0</v>
      </c>
    </row>
    <row r="81" spans="1:10">
      <c r="A81" s="13" t="s">
        <v>104</v>
      </c>
      <c r="B81" s="12">
        <v>6</v>
      </c>
      <c r="C81" s="12">
        <v>6</v>
      </c>
      <c r="D81" s="12">
        <v>0</v>
      </c>
      <c r="E81" s="12">
        <v>0</v>
      </c>
      <c r="F81" s="12">
        <v>0</v>
      </c>
      <c r="G81" s="22">
        <f t="shared" si="5"/>
        <v>0</v>
      </c>
      <c r="H81" s="23">
        <f t="shared" si="6"/>
        <v>0</v>
      </c>
      <c r="I81" s="23">
        <f t="shared" si="7"/>
        <v>0</v>
      </c>
      <c r="J81" s="23">
        <f t="shared" si="8"/>
        <v>0</v>
      </c>
    </row>
    <row r="82" spans="1:10">
      <c r="A82" s="13" t="s">
        <v>105</v>
      </c>
      <c r="B82" s="12">
        <v>13</v>
      </c>
      <c r="C82" s="12">
        <v>13</v>
      </c>
      <c r="D82" s="12">
        <v>4</v>
      </c>
      <c r="E82" s="12">
        <v>1</v>
      </c>
      <c r="F82" s="12">
        <v>1</v>
      </c>
      <c r="G82" s="22">
        <f t="shared" si="5"/>
        <v>3</v>
      </c>
      <c r="H82" s="23">
        <f t="shared" si="6"/>
        <v>40</v>
      </c>
      <c r="I82" s="23">
        <f t="shared" si="7"/>
        <v>10</v>
      </c>
      <c r="J82" s="23">
        <f t="shared" si="8"/>
        <v>30</v>
      </c>
    </row>
    <row r="83" spans="1:10">
      <c r="A83" s="13" t="s">
        <v>106</v>
      </c>
      <c r="B83" s="12">
        <v>2</v>
      </c>
      <c r="C83" s="12">
        <v>1</v>
      </c>
      <c r="D83" s="12">
        <v>0</v>
      </c>
      <c r="E83" s="12">
        <v>0</v>
      </c>
      <c r="F83" s="12">
        <v>0</v>
      </c>
      <c r="G83" s="22">
        <f t="shared" si="5"/>
        <v>0</v>
      </c>
      <c r="H83" s="23">
        <f t="shared" si="6"/>
        <v>0</v>
      </c>
      <c r="I83" s="23">
        <f t="shared" si="7"/>
        <v>0</v>
      </c>
      <c r="J83" s="23">
        <f t="shared" si="8"/>
        <v>0</v>
      </c>
    </row>
    <row r="84" spans="1:10">
      <c r="A84" s="13" t="s">
        <v>107</v>
      </c>
      <c r="B84" s="12">
        <v>2</v>
      </c>
      <c r="C84" s="12">
        <v>2</v>
      </c>
      <c r="D84" s="12">
        <v>0</v>
      </c>
      <c r="E84" s="12">
        <v>0</v>
      </c>
      <c r="F84" s="12">
        <v>0</v>
      </c>
      <c r="G84" s="22">
        <f t="shared" si="5"/>
        <v>0</v>
      </c>
      <c r="H84" s="23">
        <f t="shared" si="6"/>
        <v>0</v>
      </c>
      <c r="I84" s="23">
        <f t="shared" si="7"/>
        <v>0</v>
      </c>
      <c r="J84" s="23">
        <f t="shared" si="8"/>
        <v>0</v>
      </c>
    </row>
    <row r="85" spans="1:10">
      <c r="A85" s="13" t="s">
        <v>108</v>
      </c>
      <c r="B85" s="12">
        <v>1</v>
      </c>
      <c r="C85" s="12">
        <v>1</v>
      </c>
      <c r="D85" s="12">
        <v>0</v>
      </c>
      <c r="E85" s="12">
        <v>0</v>
      </c>
      <c r="F85" s="12">
        <v>0</v>
      </c>
      <c r="G85" s="22">
        <f t="shared" si="5"/>
        <v>0</v>
      </c>
      <c r="H85" s="23">
        <f t="shared" si="6"/>
        <v>0</v>
      </c>
      <c r="I85" s="23">
        <f t="shared" si="7"/>
        <v>0</v>
      </c>
      <c r="J85" s="23">
        <f t="shared" si="8"/>
        <v>0</v>
      </c>
    </row>
    <row r="86" spans="1:10">
      <c r="A86" s="13" t="s">
        <v>110</v>
      </c>
      <c r="B86" s="12">
        <v>1</v>
      </c>
      <c r="C86" s="12">
        <v>1</v>
      </c>
      <c r="D86" s="12">
        <v>0</v>
      </c>
      <c r="E86" s="12">
        <v>0</v>
      </c>
      <c r="F86" s="12">
        <v>0</v>
      </c>
      <c r="G86" s="22">
        <f t="shared" si="5"/>
        <v>0</v>
      </c>
      <c r="H86" s="23">
        <f t="shared" si="6"/>
        <v>0</v>
      </c>
      <c r="I86" s="23">
        <f t="shared" si="7"/>
        <v>0</v>
      </c>
      <c r="J86" s="23">
        <f t="shared" si="8"/>
        <v>0</v>
      </c>
    </row>
    <row r="87" spans="1:10">
      <c r="A87" s="13" t="s">
        <v>111</v>
      </c>
      <c r="B87" s="12">
        <v>5</v>
      </c>
      <c r="C87" s="12">
        <v>5</v>
      </c>
      <c r="D87" s="12">
        <v>0</v>
      </c>
      <c r="E87" s="12">
        <v>0</v>
      </c>
      <c r="F87" s="12">
        <v>0</v>
      </c>
      <c r="G87" s="22">
        <f t="shared" si="5"/>
        <v>0</v>
      </c>
      <c r="H87" s="23">
        <f t="shared" si="6"/>
        <v>0</v>
      </c>
      <c r="I87" s="23">
        <f t="shared" si="7"/>
        <v>0</v>
      </c>
      <c r="J87" s="23">
        <f t="shared" si="8"/>
        <v>0</v>
      </c>
    </row>
    <row r="88" spans="1:10">
      <c r="A88" s="8" t="s">
        <v>112</v>
      </c>
      <c r="B88" s="7">
        <v>548</v>
      </c>
      <c r="C88" s="7">
        <v>547</v>
      </c>
      <c r="D88" s="7">
        <v>74</v>
      </c>
      <c r="E88" s="7">
        <v>47</v>
      </c>
      <c r="F88" s="7">
        <v>42</v>
      </c>
      <c r="G88" s="24">
        <f t="shared" si="5"/>
        <v>32</v>
      </c>
      <c r="H88" s="27">
        <f t="shared" si="6"/>
        <v>14.34108527131783</v>
      </c>
      <c r="I88" s="27">
        <f t="shared" si="7"/>
        <v>8.1395348837209305</v>
      </c>
      <c r="J88" s="27">
        <f t="shared" si="8"/>
        <v>6.2015503875968996</v>
      </c>
    </row>
    <row r="91" spans="1:10">
      <c r="A91" s="32" t="s">
        <v>11</v>
      </c>
      <c r="B91" s="6"/>
      <c r="C91" s="6"/>
    </row>
    <row r="92" spans="1:10">
      <c r="A92" s="32" t="s">
        <v>12</v>
      </c>
      <c r="B92" s="6"/>
      <c r="C92" s="6"/>
    </row>
  </sheetData>
  <mergeCells count="1">
    <mergeCell ref="A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09549-F5CE-4F0F-976B-BEF0128F88F8}">
  <dimension ref="A1:J101"/>
  <sheetViews>
    <sheetView workbookViewId="0">
      <selection sqref="A1:J1"/>
    </sheetView>
  </sheetViews>
  <sheetFormatPr defaultRowHeight="15"/>
  <cols>
    <col min="1" max="1" width="21.7109375" customWidth="1"/>
  </cols>
  <sheetData>
    <row r="1" spans="1:10" ht="28.5" customHeight="1">
      <c r="A1" s="37" t="s">
        <v>118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14</v>
      </c>
      <c r="B3" s="12">
        <v>2</v>
      </c>
      <c r="C3" s="12">
        <v>2</v>
      </c>
      <c r="D3" s="12">
        <v>0</v>
      </c>
      <c r="E3" s="12">
        <v>0</v>
      </c>
      <c r="F3" s="12">
        <v>0</v>
      </c>
      <c r="G3" s="22">
        <f t="shared" ref="G3:G34" si="0">D3-F3</f>
        <v>0</v>
      </c>
      <c r="H3" s="23">
        <f t="shared" ref="H3:H66" si="1">D3/(B3-D3+F3)*100</f>
        <v>0</v>
      </c>
      <c r="I3" s="23">
        <f t="shared" ref="I3:I66" si="2">F3/(B3-D3+F3)*100</f>
        <v>0</v>
      </c>
      <c r="J3" s="23">
        <f t="shared" ref="J3:J66" si="3">G3/(B3-D3+F3)*100</f>
        <v>0</v>
      </c>
    </row>
    <row r="4" spans="1:10">
      <c r="A4" s="13" t="s">
        <v>15</v>
      </c>
      <c r="B4" s="12">
        <v>7</v>
      </c>
      <c r="C4" s="12">
        <v>7</v>
      </c>
      <c r="D4" s="12">
        <v>1</v>
      </c>
      <c r="E4" s="12">
        <v>1</v>
      </c>
      <c r="F4" s="12">
        <v>1</v>
      </c>
      <c r="G4" s="22">
        <f t="shared" si="0"/>
        <v>0</v>
      </c>
      <c r="H4" s="23">
        <f t="shared" si="1"/>
        <v>14.285714285714285</v>
      </c>
      <c r="I4" s="23">
        <f t="shared" si="2"/>
        <v>14.285714285714285</v>
      </c>
      <c r="J4" s="23">
        <f t="shared" si="3"/>
        <v>0</v>
      </c>
    </row>
    <row r="5" spans="1:10">
      <c r="A5" s="13" t="s">
        <v>16</v>
      </c>
      <c r="B5" s="12">
        <v>7</v>
      </c>
      <c r="C5" s="12">
        <v>7</v>
      </c>
      <c r="D5" s="12">
        <v>0</v>
      </c>
      <c r="E5" s="12">
        <v>0</v>
      </c>
      <c r="F5" s="12">
        <v>0</v>
      </c>
      <c r="G5" s="22">
        <f t="shared" si="0"/>
        <v>0</v>
      </c>
      <c r="H5" s="23">
        <f t="shared" si="1"/>
        <v>0</v>
      </c>
      <c r="I5" s="23">
        <f t="shared" si="2"/>
        <v>0</v>
      </c>
      <c r="J5" s="23">
        <f t="shared" si="3"/>
        <v>0</v>
      </c>
    </row>
    <row r="6" spans="1:10">
      <c r="A6" s="13" t="s">
        <v>17</v>
      </c>
      <c r="B6" s="12">
        <v>7</v>
      </c>
      <c r="C6" s="12">
        <v>7</v>
      </c>
      <c r="D6" s="12">
        <v>0</v>
      </c>
      <c r="E6" s="12">
        <v>1</v>
      </c>
      <c r="F6" s="12">
        <v>1</v>
      </c>
      <c r="G6" s="22">
        <f t="shared" si="0"/>
        <v>-1</v>
      </c>
      <c r="H6" s="23">
        <f t="shared" si="1"/>
        <v>0</v>
      </c>
      <c r="I6" s="23">
        <f t="shared" si="2"/>
        <v>12.5</v>
      </c>
      <c r="J6" s="23">
        <f t="shared" si="3"/>
        <v>-12.5</v>
      </c>
    </row>
    <row r="7" spans="1:10">
      <c r="A7" s="13" t="s">
        <v>18</v>
      </c>
      <c r="B7" s="12">
        <v>4</v>
      </c>
      <c r="C7" s="12">
        <v>4</v>
      </c>
      <c r="D7" s="12">
        <v>0</v>
      </c>
      <c r="E7" s="12">
        <v>0</v>
      </c>
      <c r="F7" s="12">
        <v>0</v>
      </c>
      <c r="G7" s="22">
        <f t="shared" si="0"/>
        <v>0</v>
      </c>
      <c r="H7" s="23">
        <f t="shared" si="1"/>
        <v>0</v>
      </c>
      <c r="I7" s="23">
        <f t="shared" si="2"/>
        <v>0</v>
      </c>
      <c r="J7" s="23">
        <f t="shared" si="3"/>
        <v>0</v>
      </c>
    </row>
    <row r="8" spans="1:10">
      <c r="A8" s="13" t="s">
        <v>19</v>
      </c>
      <c r="B8" s="12">
        <v>9</v>
      </c>
      <c r="C8" s="12">
        <v>9</v>
      </c>
      <c r="D8" s="12">
        <v>3</v>
      </c>
      <c r="E8" s="12">
        <v>1</v>
      </c>
      <c r="F8" s="12">
        <v>1</v>
      </c>
      <c r="G8" s="22">
        <f t="shared" si="0"/>
        <v>2</v>
      </c>
      <c r="H8" s="23">
        <f t="shared" si="1"/>
        <v>42.857142857142854</v>
      </c>
      <c r="I8" s="23">
        <f t="shared" si="2"/>
        <v>14.285714285714285</v>
      </c>
      <c r="J8" s="23">
        <f t="shared" si="3"/>
        <v>28.571428571428569</v>
      </c>
    </row>
    <row r="9" spans="1:10">
      <c r="A9" s="13" t="s">
        <v>20</v>
      </c>
      <c r="B9" s="12">
        <v>4</v>
      </c>
      <c r="C9" s="12">
        <v>4</v>
      </c>
      <c r="D9" s="12">
        <v>0</v>
      </c>
      <c r="E9" s="12">
        <v>0</v>
      </c>
      <c r="F9" s="12">
        <v>0</v>
      </c>
      <c r="G9" s="22">
        <f t="shared" si="0"/>
        <v>0</v>
      </c>
      <c r="H9" s="23">
        <f t="shared" si="1"/>
        <v>0</v>
      </c>
      <c r="I9" s="23">
        <f t="shared" si="2"/>
        <v>0</v>
      </c>
      <c r="J9" s="23">
        <f t="shared" si="3"/>
        <v>0</v>
      </c>
    </row>
    <row r="10" spans="1:10">
      <c r="A10" s="13" t="s">
        <v>21</v>
      </c>
      <c r="B10" s="12">
        <v>1</v>
      </c>
      <c r="C10" s="12">
        <v>1</v>
      </c>
      <c r="D10" s="12">
        <v>0</v>
      </c>
      <c r="E10" s="12">
        <v>0</v>
      </c>
      <c r="F10" s="12">
        <v>0</v>
      </c>
      <c r="G10" s="22">
        <f t="shared" si="0"/>
        <v>0</v>
      </c>
      <c r="H10" s="23">
        <f t="shared" si="1"/>
        <v>0</v>
      </c>
      <c r="I10" s="23">
        <f t="shared" si="2"/>
        <v>0</v>
      </c>
      <c r="J10" s="23">
        <f t="shared" si="3"/>
        <v>0</v>
      </c>
    </row>
    <row r="11" spans="1:10">
      <c r="A11" s="13" t="s">
        <v>22</v>
      </c>
      <c r="B11" s="12">
        <v>2</v>
      </c>
      <c r="C11" s="12">
        <v>2</v>
      </c>
      <c r="D11" s="12">
        <v>0</v>
      </c>
      <c r="E11" s="12">
        <v>0</v>
      </c>
      <c r="F11" s="12">
        <v>0</v>
      </c>
      <c r="G11" s="22">
        <f t="shared" si="0"/>
        <v>0</v>
      </c>
      <c r="H11" s="23">
        <f t="shared" si="1"/>
        <v>0</v>
      </c>
      <c r="I11" s="23">
        <f t="shared" si="2"/>
        <v>0</v>
      </c>
      <c r="J11" s="23">
        <f t="shared" si="3"/>
        <v>0</v>
      </c>
    </row>
    <row r="12" spans="1:10">
      <c r="A12" s="13" t="s">
        <v>23</v>
      </c>
      <c r="B12" s="12">
        <v>6</v>
      </c>
      <c r="C12" s="12">
        <v>6</v>
      </c>
      <c r="D12" s="12">
        <v>1</v>
      </c>
      <c r="E12" s="12">
        <v>0</v>
      </c>
      <c r="F12" s="12">
        <v>0</v>
      </c>
      <c r="G12" s="22">
        <f t="shared" si="0"/>
        <v>1</v>
      </c>
      <c r="H12" s="23">
        <f t="shared" si="1"/>
        <v>20</v>
      </c>
      <c r="I12" s="23">
        <f t="shared" si="2"/>
        <v>0</v>
      </c>
      <c r="J12" s="23">
        <f t="shared" si="3"/>
        <v>20</v>
      </c>
    </row>
    <row r="13" spans="1:10">
      <c r="A13" s="13" t="s">
        <v>24</v>
      </c>
      <c r="B13" s="12">
        <v>9</v>
      </c>
      <c r="C13" s="12">
        <v>9</v>
      </c>
      <c r="D13" s="12">
        <v>0</v>
      </c>
      <c r="E13" s="12">
        <v>1</v>
      </c>
      <c r="F13" s="12">
        <v>1</v>
      </c>
      <c r="G13" s="22">
        <f t="shared" si="0"/>
        <v>-1</v>
      </c>
      <c r="H13" s="23">
        <f t="shared" si="1"/>
        <v>0</v>
      </c>
      <c r="I13" s="23">
        <f t="shared" si="2"/>
        <v>10</v>
      </c>
      <c r="J13" s="23">
        <f t="shared" si="3"/>
        <v>-10</v>
      </c>
    </row>
    <row r="14" spans="1:10">
      <c r="A14" s="13" t="s">
        <v>25</v>
      </c>
      <c r="B14" s="12">
        <v>1</v>
      </c>
      <c r="C14" s="12">
        <v>1</v>
      </c>
      <c r="D14" s="12">
        <v>0</v>
      </c>
      <c r="E14" s="12">
        <v>0</v>
      </c>
      <c r="F14" s="12">
        <v>0</v>
      </c>
      <c r="G14" s="22">
        <f t="shared" si="0"/>
        <v>0</v>
      </c>
      <c r="H14" s="23">
        <f t="shared" si="1"/>
        <v>0</v>
      </c>
      <c r="I14" s="23">
        <f t="shared" si="2"/>
        <v>0</v>
      </c>
      <c r="J14" s="23">
        <f t="shared" si="3"/>
        <v>0</v>
      </c>
    </row>
    <row r="15" spans="1:10">
      <c r="A15" s="13" t="s">
        <v>26</v>
      </c>
      <c r="B15" s="12">
        <v>2</v>
      </c>
      <c r="C15" s="12">
        <v>2</v>
      </c>
      <c r="D15" s="12">
        <v>0</v>
      </c>
      <c r="E15" s="12">
        <v>0</v>
      </c>
      <c r="F15" s="12">
        <v>0</v>
      </c>
      <c r="G15" s="22">
        <f t="shared" si="0"/>
        <v>0</v>
      </c>
      <c r="H15" s="23">
        <f t="shared" si="1"/>
        <v>0</v>
      </c>
      <c r="I15" s="23">
        <f t="shared" si="2"/>
        <v>0</v>
      </c>
      <c r="J15" s="23">
        <f t="shared" si="3"/>
        <v>0</v>
      </c>
    </row>
    <row r="16" spans="1:10">
      <c r="A16" s="13" t="s">
        <v>27</v>
      </c>
      <c r="B16" s="12">
        <v>5</v>
      </c>
      <c r="C16" s="12">
        <v>5</v>
      </c>
      <c r="D16" s="12">
        <v>0</v>
      </c>
      <c r="E16" s="12">
        <v>1</v>
      </c>
      <c r="F16" s="12">
        <v>1</v>
      </c>
      <c r="G16" s="22">
        <f t="shared" si="0"/>
        <v>-1</v>
      </c>
      <c r="H16" s="23">
        <f t="shared" si="1"/>
        <v>0</v>
      </c>
      <c r="I16" s="23">
        <f t="shared" si="2"/>
        <v>16.666666666666664</v>
      </c>
      <c r="J16" s="23">
        <f t="shared" si="3"/>
        <v>-16.666666666666664</v>
      </c>
    </row>
    <row r="17" spans="1:10">
      <c r="A17" s="13" t="s">
        <v>28</v>
      </c>
      <c r="B17" s="12">
        <v>1</v>
      </c>
      <c r="C17" s="12">
        <v>1</v>
      </c>
      <c r="D17" s="12">
        <v>0</v>
      </c>
      <c r="E17" s="12">
        <v>0</v>
      </c>
      <c r="F17" s="12">
        <v>0</v>
      </c>
      <c r="G17" s="22">
        <f t="shared" si="0"/>
        <v>0</v>
      </c>
      <c r="H17" s="23">
        <f t="shared" si="1"/>
        <v>0</v>
      </c>
      <c r="I17" s="23">
        <f t="shared" si="2"/>
        <v>0</v>
      </c>
      <c r="J17" s="23">
        <f t="shared" si="3"/>
        <v>0</v>
      </c>
    </row>
    <row r="18" spans="1:10">
      <c r="A18" s="13" t="s">
        <v>29</v>
      </c>
      <c r="B18" s="12">
        <v>20</v>
      </c>
      <c r="C18" s="12">
        <v>20</v>
      </c>
      <c r="D18" s="12">
        <v>2</v>
      </c>
      <c r="E18" s="12">
        <v>3</v>
      </c>
      <c r="F18" s="12">
        <v>2</v>
      </c>
      <c r="G18" s="22">
        <f t="shared" si="0"/>
        <v>0</v>
      </c>
      <c r="H18" s="23">
        <f t="shared" si="1"/>
        <v>10</v>
      </c>
      <c r="I18" s="23">
        <f t="shared" si="2"/>
        <v>10</v>
      </c>
      <c r="J18" s="23">
        <f t="shared" si="3"/>
        <v>0</v>
      </c>
    </row>
    <row r="19" spans="1:10">
      <c r="A19" s="13" t="s">
        <v>30</v>
      </c>
      <c r="B19" s="12">
        <v>1</v>
      </c>
      <c r="C19" s="12">
        <v>1</v>
      </c>
      <c r="D19" s="12">
        <v>0</v>
      </c>
      <c r="E19" s="12">
        <v>1</v>
      </c>
      <c r="F19" s="12">
        <v>1</v>
      </c>
      <c r="G19" s="22">
        <f t="shared" si="0"/>
        <v>-1</v>
      </c>
      <c r="H19" s="23">
        <f t="shared" si="1"/>
        <v>0</v>
      </c>
      <c r="I19" s="23">
        <f t="shared" si="2"/>
        <v>50</v>
      </c>
      <c r="J19" s="23">
        <f t="shared" si="3"/>
        <v>-50</v>
      </c>
    </row>
    <row r="20" spans="1:10">
      <c r="A20" s="13" t="s">
        <v>31</v>
      </c>
      <c r="B20" s="12">
        <v>2</v>
      </c>
      <c r="C20" s="12">
        <v>2</v>
      </c>
      <c r="D20" s="12">
        <v>0</v>
      </c>
      <c r="E20" s="12">
        <v>0</v>
      </c>
      <c r="F20" s="12">
        <v>0</v>
      </c>
      <c r="G20" s="22">
        <f t="shared" si="0"/>
        <v>0</v>
      </c>
      <c r="H20" s="23">
        <f t="shared" si="1"/>
        <v>0</v>
      </c>
      <c r="I20" s="23">
        <f t="shared" si="2"/>
        <v>0</v>
      </c>
      <c r="J20" s="23">
        <f t="shared" si="3"/>
        <v>0</v>
      </c>
    </row>
    <row r="21" spans="1:10">
      <c r="A21" s="13" t="s">
        <v>32</v>
      </c>
      <c r="B21" s="12">
        <v>4</v>
      </c>
      <c r="C21" s="12">
        <v>4</v>
      </c>
      <c r="D21" s="12">
        <v>0</v>
      </c>
      <c r="E21" s="12">
        <v>0</v>
      </c>
      <c r="F21" s="12">
        <v>0</v>
      </c>
      <c r="G21" s="22">
        <f t="shared" si="0"/>
        <v>0</v>
      </c>
      <c r="H21" s="23">
        <f t="shared" si="1"/>
        <v>0</v>
      </c>
      <c r="I21" s="23">
        <f t="shared" si="2"/>
        <v>0</v>
      </c>
      <c r="J21" s="23">
        <f t="shared" si="3"/>
        <v>0</v>
      </c>
    </row>
    <row r="22" spans="1:10">
      <c r="A22" s="13" t="s">
        <v>33</v>
      </c>
      <c r="B22" s="12">
        <v>7</v>
      </c>
      <c r="C22" s="12">
        <v>7</v>
      </c>
      <c r="D22" s="12">
        <v>0</v>
      </c>
      <c r="E22" s="12">
        <v>0</v>
      </c>
      <c r="F22" s="12">
        <v>0</v>
      </c>
      <c r="G22" s="22">
        <f t="shared" si="0"/>
        <v>0</v>
      </c>
      <c r="H22" s="23">
        <f t="shared" si="1"/>
        <v>0</v>
      </c>
      <c r="I22" s="23">
        <f t="shared" si="2"/>
        <v>0</v>
      </c>
      <c r="J22" s="23">
        <f t="shared" si="3"/>
        <v>0</v>
      </c>
    </row>
    <row r="23" spans="1:10">
      <c r="A23" s="13" t="s">
        <v>34</v>
      </c>
      <c r="B23" s="12">
        <v>3</v>
      </c>
      <c r="C23" s="12">
        <v>3</v>
      </c>
      <c r="D23" s="12">
        <v>0</v>
      </c>
      <c r="E23" s="12">
        <v>1</v>
      </c>
      <c r="F23" s="12">
        <v>1</v>
      </c>
      <c r="G23" s="22">
        <f t="shared" si="0"/>
        <v>-1</v>
      </c>
      <c r="H23" s="23">
        <f t="shared" si="1"/>
        <v>0</v>
      </c>
      <c r="I23" s="23">
        <f t="shared" si="2"/>
        <v>25</v>
      </c>
      <c r="J23" s="23">
        <f t="shared" si="3"/>
        <v>-25</v>
      </c>
    </row>
    <row r="24" spans="1:10">
      <c r="A24" s="13" t="s">
        <v>35</v>
      </c>
      <c r="B24" s="12">
        <v>17</v>
      </c>
      <c r="C24" s="12">
        <v>17</v>
      </c>
      <c r="D24" s="12">
        <v>2</v>
      </c>
      <c r="E24" s="12">
        <v>1</v>
      </c>
      <c r="F24" s="12">
        <v>1</v>
      </c>
      <c r="G24" s="22">
        <f t="shared" si="0"/>
        <v>1</v>
      </c>
      <c r="H24" s="23">
        <f t="shared" si="1"/>
        <v>12.5</v>
      </c>
      <c r="I24" s="23">
        <f t="shared" si="2"/>
        <v>6.25</v>
      </c>
      <c r="J24" s="23">
        <f t="shared" si="3"/>
        <v>6.25</v>
      </c>
    </row>
    <row r="25" spans="1:10">
      <c r="A25" s="13" t="s">
        <v>36</v>
      </c>
      <c r="B25" s="12">
        <v>2</v>
      </c>
      <c r="C25" s="12">
        <v>2</v>
      </c>
      <c r="D25" s="12">
        <v>0</v>
      </c>
      <c r="E25" s="12">
        <v>0</v>
      </c>
      <c r="F25" s="12">
        <v>0</v>
      </c>
      <c r="G25" s="22">
        <f t="shared" si="0"/>
        <v>0</v>
      </c>
      <c r="H25" s="23">
        <f t="shared" si="1"/>
        <v>0</v>
      </c>
      <c r="I25" s="23">
        <f t="shared" si="2"/>
        <v>0</v>
      </c>
      <c r="J25" s="23">
        <f t="shared" si="3"/>
        <v>0</v>
      </c>
    </row>
    <row r="26" spans="1:10">
      <c r="A26" s="13" t="s">
        <v>37</v>
      </c>
      <c r="B26" s="12">
        <v>2</v>
      </c>
      <c r="C26" s="12">
        <v>1</v>
      </c>
      <c r="D26" s="12">
        <v>0</v>
      </c>
      <c r="E26" s="12">
        <v>0</v>
      </c>
      <c r="F26" s="12">
        <v>0</v>
      </c>
      <c r="G26" s="22">
        <f t="shared" si="0"/>
        <v>0</v>
      </c>
      <c r="H26" s="23">
        <f t="shared" si="1"/>
        <v>0</v>
      </c>
      <c r="I26" s="23">
        <f t="shared" si="2"/>
        <v>0</v>
      </c>
      <c r="J26" s="23">
        <f t="shared" si="3"/>
        <v>0</v>
      </c>
    </row>
    <row r="27" spans="1:10">
      <c r="A27" s="13" t="s">
        <v>38</v>
      </c>
      <c r="B27" s="12">
        <v>0</v>
      </c>
      <c r="C27" s="12">
        <v>0</v>
      </c>
      <c r="D27" s="12">
        <v>0</v>
      </c>
      <c r="E27" s="12">
        <v>1</v>
      </c>
      <c r="F27" s="12">
        <v>1</v>
      </c>
      <c r="G27" s="22">
        <f t="shared" si="0"/>
        <v>-1</v>
      </c>
      <c r="H27" s="23">
        <f t="shared" si="1"/>
        <v>0</v>
      </c>
      <c r="I27" s="23">
        <f t="shared" si="2"/>
        <v>100</v>
      </c>
      <c r="J27" s="23">
        <f t="shared" si="3"/>
        <v>-100</v>
      </c>
    </row>
    <row r="28" spans="1:10">
      <c r="A28" s="13" t="s">
        <v>39</v>
      </c>
      <c r="B28" s="12">
        <v>5</v>
      </c>
      <c r="C28" s="12">
        <v>5</v>
      </c>
      <c r="D28" s="12">
        <v>1</v>
      </c>
      <c r="E28" s="12">
        <v>1</v>
      </c>
      <c r="F28" s="12">
        <v>1</v>
      </c>
      <c r="G28" s="22">
        <f t="shared" si="0"/>
        <v>0</v>
      </c>
      <c r="H28" s="23">
        <f t="shared" si="1"/>
        <v>20</v>
      </c>
      <c r="I28" s="23">
        <f t="shared" si="2"/>
        <v>20</v>
      </c>
      <c r="J28" s="23">
        <f t="shared" si="3"/>
        <v>0</v>
      </c>
    </row>
    <row r="29" spans="1:10">
      <c r="A29" s="13" t="s">
        <v>40</v>
      </c>
      <c r="B29" s="12">
        <v>2</v>
      </c>
      <c r="C29" s="12">
        <v>2</v>
      </c>
      <c r="D29" s="12">
        <v>0</v>
      </c>
      <c r="E29" s="12">
        <v>0</v>
      </c>
      <c r="F29" s="12">
        <v>0</v>
      </c>
      <c r="G29" s="22">
        <f t="shared" si="0"/>
        <v>0</v>
      </c>
      <c r="H29" s="23">
        <f t="shared" si="1"/>
        <v>0</v>
      </c>
      <c r="I29" s="23">
        <f t="shared" si="2"/>
        <v>0</v>
      </c>
      <c r="J29" s="23">
        <f t="shared" si="3"/>
        <v>0</v>
      </c>
    </row>
    <row r="30" spans="1:10">
      <c r="A30" s="13" t="s">
        <v>41</v>
      </c>
      <c r="B30" s="12">
        <v>2</v>
      </c>
      <c r="C30" s="12">
        <v>2</v>
      </c>
      <c r="D30" s="12">
        <v>0</v>
      </c>
      <c r="E30" s="12">
        <v>0</v>
      </c>
      <c r="F30" s="12">
        <v>0</v>
      </c>
      <c r="G30" s="22">
        <f t="shared" si="0"/>
        <v>0</v>
      </c>
      <c r="H30" s="23">
        <f t="shared" si="1"/>
        <v>0</v>
      </c>
      <c r="I30" s="23">
        <f t="shared" si="2"/>
        <v>0</v>
      </c>
      <c r="J30" s="23">
        <f t="shared" si="3"/>
        <v>0</v>
      </c>
    </row>
    <row r="31" spans="1:10">
      <c r="A31" s="13" t="s">
        <v>42</v>
      </c>
      <c r="B31" s="12">
        <v>37</v>
      </c>
      <c r="C31" s="12">
        <v>37</v>
      </c>
      <c r="D31" s="12">
        <v>5</v>
      </c>
      <c r="E31" s="12">
        <v>4</v>
      </c>
      <c r="F31" s="12">
        <v>3</v>
      </c>
      <c r="G31" s="22">
        <f t="shared" si="0"/>
        <v>2</v>
      </c>
      <c r="H31" s="23">
        <f t="shared" si="1"/>
        <v>14.285714285714285</v>
      </c>
      <c r="I31" s="23">
        <f t="shared" si="2"/>
        <v>8.5714285714285712</v>
      </c>
      <c r="J31" s="23">
        <f t="shared" si="3"/>
        <v>5.7142857142857144</v>
      </c>
    </row>
    <row r="32" spans="1:10">
      <c r="A32" s="13" t="s">
        <v>43</v>
      </c>
      <c r="B32" s="12">
        <v>13</v>
      </c>
      <c r="C32" s="12">
        <v>13</v>
      </c>
      <c r="D32" s="12">
        <v>0</v>
      </c>
      <c r="E32" s="12">
        <v>1</v>
      </c>
      <c r="F32" s="12">
        <v>1</v>
      </c>
      <c r="G32" s="22">
        <f t="shared" si="0"/>
        <v>-1</v>
      </c>
      <c r="H32" s="23">
        <f t="shared" si="1"/>
        <v>0</v>
      </c>
      <c r="I32" s="23">
        <f t="shared" si="2"/>
        <v>7.1428571428571423</v>
      </c>
      <c r="J32" s="23">
        <f t="shared" si="3"/>
        <v>-7.1428571428571423</v>
      </c>
    </row>
    <row r="33" spans="1:10">
      <c r="A33" s="13" t="s">
        <v>44</v>
      </c>
      <c r="B33" s="12">
        <v>30</v>
      </c>
      <c r="C33" s="12">
        <v>30</v>
      </c>
      <c r="D33" s="12">
        <v>8</v>
      </c>
      <c r="E33" s="12">
        <v>9</v>
      </c>
      <c r="F33" s="12">
        <v>9</v>
      </c>
      <c r="G33" s="22">
        <f t="shared" si="0"/>
        <v>-1</v>
      </c>
      <c r="H33" s="23">
        <f t="shared" si="1"/>
        <v>25.806451612903224</v>
      </c>
      <c r="I33" s="23">
        <f t="shared" si="2"/>
        <v>29.032258064516132</v>
      </c>
      <c r="J33" s="23">
        <f t="shared" si="3"/>
        <v>-3.225806451612903</v>
      </c>
    </row>
    <row r="34" spans="1:10">
      <c r="A34" s="13" t="s">
        <v>47</v>
      </c>
      <c r="B34" s="12">
        <v>2</v>
      </c>
      <c r="C34" s="12">
        <v>2</v>
      </c>
      <c r="D34" s="12">
        <v>1</v>
      </c>
      <c r="E34" s="12">
        <v>0</v>
      </c>
      <c r="F34" s="12">
        <v>0</v>
      </c>
      <c r="G34" s="22">
        <f t="shared" si="0"/>
        <v>1</v>
      </c>
      <c r="H34" s="23">
        <f t="shared" si="1"/>
        <v>100</v>
      </c>
      <c r="I34" s="23">
        <f t="shared" si="2"/>
        <v>0</v>
      </c>
      <c r="J34" s="23">
        <f t="shared" si="3"/>
        <v>100</v>
      </c>
    </row>
    <row r="35" spans="1:10">
      <c r="A35" s="13" t="s">
        <v>48</v>
      </c>
      <c r="B35" s="12">
        <v>116</v>
      </c>
      <c r="C35" s="12">
        <v>115</v>
      </c>
      <c r="D35" s="12">
        <v>11</v>
      </c>
      <c r="E35" s="12">
        <v>14</v>
      </c>
      <c r="F35" s="12">
        <v>12</v>
      </c>
      <c r="G35" s="22">
        <f t="shared" ref="G35:G66" si="4">D35-F35</f>
        <v>-1</v>
      </c>
      <c r="H35" s="23">
        <f t="shared" si="1"/>
        <v>9.4017094017094021</v>
      </c>
      <c r="I35" s="23">
        <f t="shared" si="2"/>
        <v>10.256410256410255</v>
      </c>
      <c r="J35" s="23">
        <f t="shared" si="3"/>
        <v>-0.85470085470085477</v>
      </c>
    </row>
    <row r="36" spans="1:10">
      <c r="A36" s="13" t="s">
        <v>49</v>
      </c>
      <c r="B36" s="12">
        <v>3</v>
      </c>
      <c r="C36" s="12">
        <v>3</v>
      </c>
      <c r="D36" s="12">
        <v>0</v>
      </c>
      <c r="E36" s="12">
        <v>0</v>
      </c>
      <c r="F36" s="12">
        <v>0</v>
      </c>
      <c r="G36" s="22">
        <f t="shared" si="4"/>
        <v>0</v>
      </c>
      <c r="H36" s="23">
        <f t="shared" si="1"/>
        <v>0</v>
      </c>
      <c r="I36" s="23">
        <f t="shared" si="2"/>
        <v>0</v>
      </c>
      <c r="J36" s="23">
        <f t="shared" si="3"/>
        <v>0</v>
      </c>
    </row>
    <row r="37" spans="1:10">
      <c r="A37" s="13" t="s">
        <v>50</v>
      </c>
      <c r="B37" s="12">
        <v>16</v>
      </c>
      <c r="C37" s="12">
        <v>16</v>
      </c>
      <c r="D37" s="12">
        <v>2</v>
      </c>
      <c r="E37" s="12">
        <v>0</v>
      </c>
      <c r="F37" s="12">
        <v>0</v>
      </c>
      <c r="G37" s="22">
        <f t="shared" si="4"/>
        <v>2</v>
      </c>
      <c r="H37" s="23">
        <f t="shared" si="1"/>
        <v>14.285714285714285</v>
      </c>
      <c r="I37" s="23">
        <f t="shared" si="2"/>
        <v>0</v>
      </c>
      <c r="J37" s="23">
        <f t="shared" si="3"/>
        <v>14.285714285714285</v>
      </c>
    </row>
    <row r="38" spans="1:10">
      <c r="A38" s="13" t="s">
        <v>51</v>
      </c>
      <c r="B38" s="12">
        <v>9</v>
      </c>
      <c r="C38" s="12">
        <v>9</v>
      </c>
      <c r="D38" s="12">
        <v>0</v>
      </c>
      <c r="E38" s="12">
        <v>1</v>
      </c>
      <c r="F38" s="12">
        <v>1</v>
      </c>
      <c r="G38" s="22">
        <f t="shared" si="4"/>
        <v>-1</v>
      </c>
      <c r="H38" s="23">
        <f t="shared" si="1"/>
        <v>0</v>
      </c>
      <c r="I38" s="23">
        <f t="shared" si="2"/>
        <v>10</v>
      </c>
      <c r="J38" s="23">
        <f t="shared" si="3"/>
        <v>-10</v>
      </c>
    </row>
    <row r="39" spans="1:10">
      <c r="A39" s="13" t="s">
        <v>52</v>
      </c>
      <c r="B39" s="12">
        <v>20</v>
      </c>
      <c r="C39" s="12">
        <v>20</v>
      </c>
      <c r="D39" s="12">
        <v>3</v>
      </c>
      <c r="E39" s="12">
        <v>0</v>
      </c>
      <c r="F39" s="12">
        <v>0</v>
      </c>
      <c r="G39" s="22">
        <f t="shared" si="4"/>
        <v>3</v>
      </c>
      <c r="H39" s="23">
        <f t="shared" si="1"/>
        <v>17.647058823529413</v>
      </c>
      <c r="I39" s="23">
        <f t="shared" si="2"/>
        <v>0</v>
      </c>
      <c r="J39" s="23">
        <f t="shared" si="3"/>
        <v>17.647058823529413</v>
      </c>
    </row>
    <row r="40" spans="1:10">
      <c r="A40" s="13" t="s">
        <v>53</v>
      </c>
      <c r="B40" s="12">
        <v>6</v>
      </c>
      <c r="C40" s="12">
        <v>6</v>
      </c>
      <c r="D40" s="12">
        <v>2</v>
      </c>
      <c r="E40" s="12">
        <v>0</v>
      </c>
      <c r="F40" s="12">
        <v>0</v>
      </c>
      <c r="G40" s="22">
        <f t="shared" si="4"/>
        <v>2</v>
      </c>
      <c r="H40" s="23">
        <f t="shared" si="1"/>
        <v>50</v>
      </c>
      <c r="I40" s="23">
        <f t="shared" si="2"/>
        <v>0</v>
      </c>
      <c r="J40" s="23">
        <f t="shared" si="3"/>
        <v>50</v>
      </c>
    </row>
    <row r="41" spans="1:10">
      <c r="A41" s="13" t="s">
        <v>54</v>
      </c>
      <c r="B41" s="12">
        <v>1</v>
      </c>
      <c r="C41" s="12">
        <v>1</v>
      </c>
      <c r="D41" s="12">
        <v>0</v>
      </c>
      <c r="E41" s="12">
        <v>0</v>
      </c>
      <c r="F41" s="12">
        <v>0</v>
      </c>
      <c r="G41" s="22">
        <f t="shared" si="4"/>
        <v>0</v>
      </c>
      <c r="H41" s="23">
        <f t="shared" si="1"/>
        <v>0</v>
      </c>
      <c r="I41" s="23">
        <f t="shared" si="2"/>
        <v>0</v>
      </c>
      <c r="J41" s="23">
        <f t="shared" si="3"/>
        <v>0</v>
      </c>
    </row>
    <row r="42" spans="1:10">
      <c r="A42" s="13" t="s">
        <v>55</v>
      </c>
      <c r="B42" s="12">
        <v>9</v>
      </c>
      <c r="C42" s="12">
        <v>9</v>
      </c>
      <c r="D42" s="12">
        <v>2</v>
      </c>
      <c r="E42" s="12">
        <v>0</v>
      </c>
      <c r="F42" s="12">
        <v>0</v>
      </c>
      <c r="G42" s="22">
        <f t="shared" si="4"/>
        <v>2</v>
      </c>
      <c r="H42" s="23">
        <f t="shared" si="1"/>
        <v>28.571428571428569</v>
      </c>
      <c r="I42" s="23">
        <f t="shared" si="2"/>
        <v>0</v>
      </c>
      <c r="J42" s="23">
        <f t="shared" si="3"/>
        <v>28.571428571428569</v>
      </c>
    </row>
    <row r="43" spans="1:10">
      <c r="A43" s="13" t="s">
        <v>56</v>
      </c>
      <c r="B43" s="12">
        <v>18</v>
      </c>
      <c r="C43" s="12">
        <v>18</v>
      </c>
      <c r="D43" s="12">
        <v>3</v>
      </c>
      <c r="E43" s="12">
        <v>2</v>
      </c>
      <c r="F43" s="12">
        <v>2</v>
      </c>
      <c r="G43" s="22">
        <f t="shared" si="4"/>
        <v>1</v>
      </c>
      <c r="H43" s="23">
        <f t="shared" si="1"/>
        <v>17.647058823529413</v>
      </c>
      <c r="I43" s="23">
        <f t="shared" si="2"/>
        <v>11.76470588235294</v>
      </c>
      <c r="J43" s="23">
        <f t="shared" si="3"/>
        <v>5.8823529411764701</v>
      </c>
    </row>
    <row r="44" spans="1:10">
      <c r="A44" s="13" t="s">
        <v>57</v>
      </c>
      <c r="B44" s="12">
        <v>4</v>
      </c>
      <c r="C44" s="12">
        <v>4</v>
      </c>
      <c r="D44" s="12">
        <v>2</v>
      </c>
      <c r="E44" s="12">
        <v>0</v>
      </c>
      <c r="F44" s="12">
        <v>0</v>
      </c>
      <c r="G44" s="22">
        <f t="shared" si="4"/>
        <v>2</v>
      </c>
      <c r="H44" s="23">
        <f t="shared" si="1"/>
        <v>100</v>
      </c>
      <c r="I44" s="23">
        <f t="shared" si="2"/>
        <v>0</v>
      </c>
      <c r="J44" s="23">
        <f t="shared" si="3"/>
        <v>100</v>
      </c>
    </row>
    <row r="45" spans="1:10">
      <c r="A45" s="13" t="s">
        <v>58</v>
      </c>
      <c r="B45" s="12">
        <v>1</v>
      </c>
      <c r="C45" s="12">
        <v>1</v>
      </c>
      <c r="D45" s="12">
        <v>0</v>
      </c>
      <c r="E45" s="12">
        <v>0</v>
      </c>
      <c r="F45" s="12">
        <v>0</v>
      </c>
      <c r="G45" s="22">
        <f t="shared" si="4"/>
        <v>0</v>
      </c>
      <c r="H45" s="23">
        <f t="shared" si="1"/>
        <v>0</v>
      </c>
      <c r="I45" s="23">
        <f t="shared" si="2"/>
        <v>0</v>
      </c>
      <c r="J45" s="23">
        <f t="shared" si="3"/>
        <v>0</v>
      </c>
    </row>
    <row r="46" spans="1:10">
      <c r="A46" s="13" t="s">
        <v>59</v>
      </c>
      <c r="B46" s="12">
        <v>2</v>
      </c>
      <c r="C46" s="12">
        <v>2</v>
      </c>
      <c r="D46" s="12">
        <v>0</v>
      </c>
      <c r="E46" s="12">
        <v>0</v>
      </c>
      <c r="F46" s="12">
        <v>0</v>
      </c>
      <c r="G46" s="22">
        <f t="shared" si="4"/>
        <v>0</v>
      </c>
      <c r="H46" s="23">
        <f t="shared" si="1"/>
        <v>0</v>
      </c>
      <c r="I46" s="23">
        <f t="shared" si="2"/>
        <v>0</v>
      </c>
      <c r="J46" s="23">
        <f t="shared" si="3"/>
        <v>0</v>
      </c>
    </row>
    <row r="47" spans="1:10">
      <c r="A47" s="13" t="s">
        <v>60</v>
      </c>
      <c r="B47" s="12">
        <v>3</v>
      </c>
      <c r="C47" s="12">
        <v>3</v>
      </c>
      <c r="D47" s="12">
        <v>0</v>
      </c>
      <c r="E47" s="12">
        <v>0</v>
      </c>
      <c r="F47" s="12">
        <v>0</v>
      </c>
      <c r="G47" s="22">
        <f t="shared" si="4"/>
        <v>0</v>
      </c>
      <c r="H47" s="23">
        <f t="shared" si="1"/>
        <v>0</v>
      </c>
      <c r="I47" s="23">
        <f t="shared" si="2"/>
        <v>0</v>
      </c>
      <c r="J47" s="23">
        <f t="shared" si="3"/>
        <v>0</v>
      </c>
    </row>
    <row r="48" spans="1:10">
      <c r="A48" s="13" t="s">
        <v>61</v>
      </c>
      <c r="B48" s="12">
        <v>7</v>
      </c>
      <c r="C48" s="12">
        <v>7</v>
      </c>
      <c r="D48" s="12">
        <v>0</v>
      </c>
      <c r="E48" s="12">
        <v>1</v>
      </c>
      <c r="F48" s="12">
        <v>1</v>
      </c>
      <c r="G48" s="22">
        <f t="shared" si="4"/>
        <v>-1</v>
      </c>
      <c r="H48" s="23">
        <f t="shared" si="1"/>
        <v>0</v>
      </c>
      <c r="I48" s="23">
        <f t="shared" si="2"/>
        <v>12.5</v>
      </c>
      <c r="J48" s="23">
        <f t="shared" si="3"/>
        <v>-12.5</v>
      </c>
    </row>
    <row r="49" spans="1:10">
      <c r="A49" s="13" t="s">
        <v>62</v>
      </c>
      <c r="B49" s="12">
        <v>1</v>
      </c>
      <c r="C49" s="12">
        <v>1</v>
      </c>
      <c r="D49" s="12">
        <v>0</v>
      </c>
      <c r="E49" s="12">
        <v>0</v>
      </c>
      <c r="F49" s="12">
        <v>0</v>
      </c>
      <c r="G49" s="22">
        <f t="shared" si="4"/>
        <v>0</v>
      </c>
      <c r="H49" s="23">
        <f t="shared" si="1"/>
        <v>0</v>
      </c>
      <c r="I49" s="23">
        <f t="shared" si="2"/>
        <v>0</v>
      </c>
      <c r="J49" s="23">
        <f t="shared" si="3"/>
        <v>0</v>
      </c>
    </row>
    <row r="50" spans="1:10">
      <c r="A50" s="13" t="s">
        <v>63</v>
      </c>
      <c r="B50" s="12">
        <v>6</v>
      </c>
      <c r="C50" s="12">
        <v>6</v>
      </c>
      <c r="D50" s="12">
        <v>0</v>
      </c>
      <c r="E50" s="12">
        <v>0</v>
      </c>
      <c r="F50" s="12">
        <v>0</v>
      </c>
      <c r="G50" s="22">
        <f t="shared" si="4"/>
        <v>0</v>
      </c>
      <c r="H50" s="23">
        <f t="shared" si="1"/>
        <v>0</v>
      </c>
      <c r="I50" s="23">
        <f t="shared" si="2"/>
        <v>0</v>
      </c>
      <c r="J50" s="23">
        <f t="shared" si="3"/>
        <v>0</v>
      </c>
    </row>
    <row r="51" spans="1:10">
      <c r="A51" s="13" t="s">
        <v>64</v>
      </c>
      <c r="B51" s="12">
        <v>1</v>
      </c>
      <c r="C51" s="12">
        <v>1</v>
      </c>
      <c r="D51" s="12">
        <v>0</v>
      </c>
      <c r="E51" s="12">
        <v>1</v>
      </c>
      <c r="F51" s="12">
        <v>1</v>
      </c>
      <c r="G51" s="22">
        <f t="shared" si="4"/>
        <v>-1</v>
      </c>
      <c r="H51" s="23">
        <f t="shared" si="1"/>
        <v>0</v>
      </c>
      <c r="I51" s="23">
        <f t="shared" si="2"/>
        <v>50</v>
      </c>
      <c r="J51" s="23">
        <f t="shared" si="3"/>
        <v>-50</v>
      </c>
    </row>
    <row r="52" spans="1:10">
      <c r="A52" s="13" t="s">
        <v>65</v>
      </c>
      <c r="B52" s="12">
        <v>23</v>
      </c>
      <c r="C52" s="12">
        <v>23</v>
      </c>
      <c r="D52" s="12">
        <v>2</v>
      </c>
      <c r="E52" s="12">
        <v>5</v>
      </c>
      <c r="F52" s="12">
        <v>4</v>
      </c>
      <c r="G52" s="22">
        <f t="shared" si="4"/>
        <v>-2</v>
      </c>
      <c r="H52" s="23">
        <f t="shared" si="1"/>
        <v>8</v>
      </c>
      <c r="I52" s="23">
        <f t="shared" si="2"/>
        <v>16</v>
      </c>
      <c r="J52" s="23">
        <f t="shared" si="3"/>
        <v>-8</v>
      </c>
    </row>
    <row r="53" spans="1:10">
      <c r="A53" s="13" t="s">
        <v>66</v>
      </c>
      <c r="B53" s="12">
        <v>4</v>
      </c>
      <c r="C53" s="12">
        <v>4</v>
      </c>
      <c r="D53" s="12">
        <v>1</v>
      </c>
      <c r="E53" s="12">
        <v>0</v>
      </c>
      <c r="F53" s="12">
        <v>0</v>
      </c>
      <c r="G53" s="22">
        <f t="shared" si="4"/>
        <v>1</v>
      </c>
      <c r="H53" s="23">
        <f t="shared" si="1"/>
        <v>33.333333333333329</v>
      </c>
      <c r="I53" s="23">
        <f t="shared" si="2"/>
        <v>0</v>
      </c>
      <c r="J53" s="23">
        <f t="shared" si="3"/>
        <v>33.333333333333329</v>
      </c>
    </row>
    <row r="54" spans="1:10">
      <c r="A54" s="13" t="s">
        <v>67</v>
      </c>
      <c r="B54" s="12">
        <v>4</v>
      </c>
      <c r="C54" s="12">
        <v>4</v>
      </c>
      <c r="D54" s="12">
        <v>0</v>
      </c>
      <c r="E54" s="12">
        <v>0</v>
      </c>
      <c r="F54" s="12">
        <v>0</v>
      </c>
      <c r="G54" s="22">
        <f t="shared" si="4"/>
        <v>0</v>
      </c>
      <c r="H54" s="23">
        <f t="shared" si="1"/>
        <v>0</v>
      </c>
      <c r="I54" s="23">
        <f t="shared" si="2"/>
        <v>0</v>
      </c>
      <c r="J54" s="23">
        <f t="shared" si="3"/>
        <v>0</v>
      </c>
    </row>
    <row r="55" spans="1:10">
      <c r="A55" s="13" t="s">
        <v>68</v>
      </c>
      <c r="B55" s="12">
        <v>7</v>
      </c>
      <c r="C55" s="12">
        <v>7</v>
      </c>
      <c r="D55" s="12">
        <v>0</v>
      </c>
      <c r="E55" s="12">
        <v>0</v>
      </c>
      <c r="F55" s="12">
        <v>0</v>
      </c>
      <c r="G55" s="22">
        <f t="shared" si="4"/>
        <v>0</v>
      </c>
      <c r="H55" s="23">
        <f t="shared" si="1"/>
        <v>0</v>
      </c>
      <c r="I55" s="23">
        <f t="shared" si="2"/>
        <v>0</v>
      </c>
      <c r="J55" s="23">
        <f t="shared" si="3"/>
        <v>0</v>
      </c>
    </row>
    <row r="56" spans="1:10">
      <c r="A56" s="13" t="s">
        <v>69</v>
      </c>
      <c r="B56" s="12">
        <v>3</v>
      </c>
      <c r="C56" s="12">
        <v>3</v>
      </c>
      <c r="D56" s="12">
        <v>0</v>
      </c>
      <c r="E56" s="12">
        <v>0</v>
      </c>
      <c r="F56" s="12">
        <v>0</v>
      </c>
      <c r="G56" s="22">
        <f t="shared" si="4"/>
        <v>0</v>
      </c>
      <c r="H56" s="23">
        <f t="shared" si="1"/>
        <v>0</v>
      </c>
      <c r="I56" s="23">
        <f t="shared" si="2"/>
        <v>0</v>
      </c>
      <c r="J56" s="23">
        <f t="shared" si="3"/>
        <v>0</v>
      </c>
    </row>
    <row r="57" spans="1:10">
      <c r="A57" s="13" t="s">
        <v>70</v>
      </c>
      <c r="B57" s="12">
        <v>7</v>
      </c>
      <c r="C57" s="12">
        <v>7</v>
      </c>
      <c r="D57" s="12">
        <v>0</v>
      </c>
      <c r="E57" s="12">
        <v>2</v>
      </c>
      <c r="F57" s="12">
        <v>2</v>
      </c>
      <c r="G57" s="22">
        <f t="shared" si="4"/>
        <v>-2</v>
      </c>
      <c r="H57" s="23">
        <f t="shared" si="1"/>
        <v>0</v>
      </c>
      <c r="I57" s="23">
        <f t="shared" si="2"/>
        <v>22.222222222222221</v>
      </c>
      <c r="J57" s="23">
        <f t="shared" si="3"/>
        <v>-22.222222222222221</v>
      </c>
    </row>
    <row r="58" spans="1:10">
      <c r="A58" s="13" t="s">
        <v>71</v>
      </c>
      <c r="B58" s="12">
        <v>1</v>
      </c>
      <c r="C58" s="12">
        <v>1</v>
      </c>
      <c r="D58" s="12">
        <v>0</v>
      </c>
      <c r="E58" s="12">
        <v>0</v>
      </c>
      <c r="F58" s="12">
        <v>0</v>
      </c>
      <c r="G58" s="22">
        <f t="shared" si="4"/>
        <v>0</v>
      </c>
      <c r="H58" s="23">
        <f t="shared" si="1"/>
        <v>0</v>
      </c>
      <c r="I58" s="23">
        <f t="shared" si="2"/>
        <v>0</v>
      </c>
      <c r="J58" s="23">
        <f t="shared" si="3"/>
        <v>0</v>
      </c>
    </row>
    <row r="59" spans="1:10">
      <c r="A59" s="13" t="s">
        <v>72</v>
      </c>
      <c r="B59" s="12">
        <v>3</v>
      </c>
      <c r="C59" s="12">
        <v>3</v>
      </c>
      <c r="D59" s="12">
        <v>0</v>
      </c>
      <c r="E59" s="12">
        <v>2</v>
      </c>
      <c r="F59" s="12">
        <v>2</v>
      </c>
      <c r="G59" s="22">
        <f t="shared" si="4"/>
        <v>-2</v>
      </c>
      <c r="H59" s="23">
        <f t="shared" si="1"/>
        <v>0</v>
      </c>
      <c r="I59" s="23">
        <f t="shared" si="2"/>
        <v>40</v>
      </c>
      <c r="J59" s="23">
        <f t="shared" si="3"/>
        <v>-40</v>
      </c>
    </row>
    <row r="60" spans="1:10">
      <c r="A60" s="13" t="s">
        <v>73</v>
      </c>
      <c r="B60" s="12">
        <v>1</v>
      </c>
      <c r="C60" s="12">
        <v>1</v>
      </c>
      <c r="D60" s="12">
        <v>0</v>
      </c>
      <c r="E60" s="12">
        <v>1</v>
      </c>
      <c r="F60" s="12">
        <v>1</v>
      </c>
      <c r="G60" s="22">
        <f t="shared" si="4"/>
        <v>-1</v>
      </c>
      <c r="H60" s="23">
        <f t="shared" si="1"/>
        <v>0</v>
      </c>
      <c r="I60" s="23">
        <f t="shared" si="2"/>
        <v>50</v>
      </c>
      <c r="J60" s="23">
        <f t="shared" si="3"/>
        <v>-50</v>
      </c>
    </row>
    <row r="61" spans="1:10">
      <c r="A61" s="13" t="s">
        <v>74</v>
      </c>
      <c r="B61" s="12">
        <v>4</v>
      </c>
      <c r="C61" s="12">
        <v>4</v>
      </c>
      <c r="D61" s="12">
        <v>0</v>
      </c>
      <c r="E61" s="12">
        <v>0</v>
      </c>
      <c r="F61" s="12">
        <v>0</v>
      </c>
      <c r="G61" s="22">
        <f t="shared" si="4"/>
        <v>0</v>
      </c>
      <c r="H61" s="23">
        <f t="shared" si="1"/>
        <v>0</v>
      </c>
      <c r="I61" s="23">
        <f t="shared" si="2"/>
        <v>0</v>
      </c>
      <c r="J61" s="23">
        <f t="shared" si="3"/>
        <v>0</v>
      </c>
    </row>
    <row r="62" spans="1:10">
      <c r="A62" s="13" t="s">
        <v>76</v>
      </c>
      <c r="B62" s="12">
        <v>12</v>
      </c>
      <c r="C62" s="12">
        <v>12</v>
      </c>
      <c r="D62" s="12">
        <v>1</v>
      </c>
      <c r="E62" s="12">
        <v>0</v>
      </c>
      <c r="F62" s="12">
        <v>0</v>
      </c>
      <c r="G62" s="22">
        <f t="shared" si="4"/>
        <v>1</v>
      </c>
      <c r="H62" s="23">
        <f t="shared" si="1"/>
        <v>9.0909090909090917</v>
      </c>
      <c r="I62" s="23">
        <f t="shared" si="2"/>
        <v>0</v>
      </c>
      <c r="J62" s="23">
        <f t="shared" si="3"/>
        <v>9.0909090909090917</v>
      </c>
    </row>
    <row r="63" spans="1:10">
      <c r="A63" s="13" t="s">
        <v>77</v>
      </c>
      <c r="B63" s="12">
        <v>10</v>
      </c>
      <c r="C63" s="12">
        <v>9</v>
      </c>
      <c r="D63" s="12">
        <v>2</v>
      </c>
      <c r="E63" s="12">
        <v>2</v>
      </c>
      <c r="F63" s="12">
        <v>2</v>
      </c>
      <c r="G63" s="22">
        <f t="shared" si="4"/>
        <v>0</v>
      </c>
      <c r="H63" s="23">
        <f t="shared" si="1"/>
        <v>20</v>
      </c>
      <c r="I63" s="23">
        <f t="shared" si="2"/>
        <v>20</v>
      </c>
      <c r="J63" s="23">
        <f t="shared" si="3"/>
        <v>0</v>
      </c>
    </row>
    <row r="64" spans="1:10">
      <c r="A64" s="13" t="s">
        <v>78</v>
      </c>
      <c r="B64" s="12">
        <v>3</v>
      </c>
      <c r="C64" s="12">
        <v>3</v>
      </c>
      <c r="D64" s="12">
        <v>0</v>
      </c>
      <c r="E64" s="12">
        <v>0</v>
      </c>
      <c r="F64" s="12">
        <v>0</v>
      </c>
      <c r="G64" s="22">
        <f t="shared" si="4"/>
        <v>0</v>
      </c>
      <c r="H64" s="23">
        <f t="shared" si="1"/>
        <v>0</v>
      </c>
      <c r="I64" s="23">
        <f t="shared" si="2"/>
        <v>0</v>
      </c>
      <c r="J64" s="23">
        <f t="shared" si="3"/>
        <v>0</v>
      </c>
    </row>
    <row r="65" spans="1:10">
      <c r="A65" s="13" t="s">
        <v>79</v>
      </c>
      <c r="B65" s="12">
        <v>2</v>
      </c>
      <c r="C65" s="12">
        <v>2</v>
      </c>
      <c r="D65" s="12">
        <v>0</v>
      </c>
      <c r="E65" s="12">
        <v>0</v>
      </c>
      <c r="F65" s="12">
        <v>0</v>
      </c>
      <c r="G65" s="22">
        <f t="shared" si="4"/>
        <v>0</v>
      </c>
      <c r="H65" s="23">
        <f t="shared" si="1"/>
        <v>0</v>
      </c>
      <c r="I65" s="23">
        <f t="shared" si="2"/>
        <v>0</v>
      </c>
      <c r="J65" s="23">
        <f t="shared" si="3"/>
        <v>0</v>
      </c>
    </row>
    <row r="66" spans="1:10">
      <c r="A66" s="13" t="s">
        <v>81</v>
      </c>
      <c r="B66" s="12">
        <v>7</v>
      </c>
      <c r="C66" s="12">
        <v>7</v>
      </c>
      <c r="D66" s="12">
        <v>1</v>
      </c>
      <c r="E66" s="12">
        <v>0</v>
      </c>
      <c r="F66" s="12">
        <v>0</v>
      </c>
      <c r="G66" s="22">
        <f t="shared" si="4"/>
        <v>1</v>
      </c>
      <c r="H66" s="23">
        <f t="shared" si="1"/>
        <v>16.666666666666664</v>
      </c>
      <c r="I66" s="23">
        <f t="shared" si="2"/>
        <v>0</v>
      </c>
      <c r="J66" s="23">
        <f t="shared" si="3"/>
        <v>16.666666666666664</v>
      </c>
    </row>
    <row r="67" spans="1:10">
      <c r="A67" s="13" t="s">
        <v>82</v>
      </c>
      <c r="B67" s="12">
        <v>2</v>
      </c>
      <c r="C67" s="12">
        <v>2</v>
      </c>
      <c r="D67" s="12">
        <v>0</v>
      </c>
      <c r="E67" s="12">
        <v>0</v>
      </c>
      <c r="F67" s="12">
        <v>0</v>
      </c>
      <c r="G67" s="22">
        <f t="shared" ref="G67:G97" si="5">D67-F67</f>
        <v>0</v>
      </c>
      <c r="H67" s="23">
        <f t="shared" ref="H67:H97" si="6">D67/(B67-D67+F67)*100</f>
        <v>0</v>
      </c>
      <c r="I67" s="23">
        <f t="shared" ref="I67:I97" si="7">F67/(B67-D67+F67)*100</f>
        <v>0</v>
      </c>
      <c r="J67" s="23">
        <f t="shared" ref="J67:J97" si="8">G67/(B67-D67+F67)*100</f>
        <v>0</v>
      </c>
    </row>
    <row r="68" spans="1:10">
      <c r="A68" s="13" t="s">
        <v>83</v>
      </c>
      <c r="B68" s="12">
        <v>4</v>
      </c>
      <c r="C68" s="12">
        <v>4</v>
      </c>
      <c r="D68" s="12">
        <v>1</v>
      </c>
      <c r="E68" s="12">
        <v>0</v>
      </c>
      <c r="F68" s="12">
        <v>0</v>
      </c>
      <c r="G68" s="22">
        <f t="shared" si="5"/>
        <v>1</v>
      </c>
      <c r="H68" s="23">
        <f t="shared" si="6"/>
        <v>33.333333333333329</v>
      </c>
      <c r="I68" s="23">
        <f t="shared" si="7"/>
        <v>0</v>
      </c>
      <c r="J68" s="23">
        <f t="shared" si="8"/>
        <v>33.333333333333329</v>
      </c>
    </row>
    <row r="69" spans="1:10">
      <c r="A69" s="13" t="s">
        <v>84</v>
      </c>
      <c r="B69" s="12">
        <v>1</v>
      </c>
      <c r="C69" s="12">
        <v>1</v>
      </c>
      <c r="D69" s="12">
        <v>0</v>
      </c>
      <c r="E69" s="12">
        <v>0</v>
      </c>
      <c r="F69" s="12">
        <v>0</v>
      </c>
      <c r="G69" s="22">
        <f t="shared" si="5"/>
        <v>0</v>
      </c>
      <c r="H69" s="23">
        <f t="shared" si="6"/>
        <v>0</v>
      </c>
      <c r="I69" s="23">
        <f t="shared" si="7"/>
        <v>0</v>
      </c>
      <c r="J69" s="23">
        <f t="shared" si="8"/>
        <v>0</v>
      </c>
    </row>
    <row r="70" spans="1:10">
      <c r="A70" s="13" t="s">
        <v>85</v>
      </c>
      <c r="B70" s="12">
        <v>1</v>
      </c>
      <c r="C70" s="12">
        <v>1</v>
      </c>
      <c r="D70" s="12">
        <v>0</v>
      </c>
      <c r="E70" s="12">
        <v>0</v>
      </c>
      <c r="F70" s="12">
        <v>0</v>
      </c>
      <c r="G70" s="22">
        <f t="shared" si="5"/>
        <v>0</v>
      </c>
      <c r="H70" s="23">
        <f t="shared" si="6"/>
        <v>0</v>
      </c>
      <c r="I70" s="23">
        <f t="shared" si="7"/>
        <v>0</v>
      </c>
      <c r="J70" s="23">
        <f t="shared" si="8"/>
        <v>0</v>
      </c>
    </row>
    <row r="71" spans="1:10">
      <c r="A71" s="13" t="s">
        <v>86</v>
      </c>
      <c r="B71" s="12">
        <v>3</v>
      </c>
      <c r="C71" s="12">
        <v>2</v>
      </c>
      <c r="D71" s="12">
        <v>0</v>
      </c>
      <c r="E71" s="12">
        <v>1</v>
      </c>
      <c r="F71" s="12">
        <v>1</v>
      </c>
      <c r="G71" s="22">
        <f t="shared" si="5"/>
        <v>-1</v>
      </c>
      <c r="H71" s="23">
        <f t="shared" si="6"/>
        <v>0</v>
      </c>
      <c r="I71" s="23">
        <f t="shared" si="7"/>
        <v>25</v>
      </c>
      <c r="J71" s="23">
        <f t="shared" si="8"/>
        <v>-25</v>
      </c>
    </row>
    <row r="72" spans="1:10">
      <c r="A72" s="13" t="s">
        <v>87</v>
      </c>
      <c r="B72" s="12">
        <v>1</v>
      </c>
      <c r="C72" s="12">
        <v>1</v>
      </c>
      <c r="D72" s="12">
        <v>0</v>
      </c>
      <c r="E72" s="12">
        <v>1</v>
      </c>
      <c r="F72" s="12">
        <v>1</v>
      </c>
      <c r="G72" s="22">
        <f t="shared" si="5"/>
        <v>-1</v>
      </c>
      <c r="H72" s="23">
        <f t="shared" si="6"/>
        <v>0</v>
      </c>
      <c r="I72" s="23">
        <f t="shared" si="7"/>
        <v>50</v>
      </c>
      <c r="J72" s="23">
        <f t="shared" si="8"/>
        <v>-50</v>
      </c>
    </row>
    <row r="73" spans="1:10">
      <c r="A73" s="13" t="s">
        <v>88</v>
      </c>
      <c r="B73" s="12">
        <v>2</v>
      </c>
      <c r="C73" s="12">
        <v>2</v>
      </c>
      <c r="D73" s="12">
        <v>0</v>
      </c>
      <c r="E73" s="12">
        <v>0</v>
      </c>
      <c r="F73" s="12">
        <v>0</v>
      </c>
      <c r="G73" s="22">
        <f t="shared" si="5"/>
        <v>0</v>
      </c>
      <c r="H73" s="23">
        <f t="shared" si="6"/>
        <v>0</v>
      </c>
      <c r="I73" s="23">
        <f t="shared" si="7"/>
        <v>0</v>
      </c>
      <c r="J73" s="23">
        <f t="shared" si="8"/>
        <v>0</v>
      </c>
    </row>
    <row r="74" spans="1:10">
      <c r="A74" s="13" t="s">
        <v>89</v>
      </c>
      <c r="B74" s="12">
        <v>5</v>
      </c>
      <c r="C74" s="12">
        <v>4</v>
      </c>
      <c r="D74" s="12">
        <v>0</v>
      </c>
      <c r="E74" s="12">
        <v>0</v>
      </c>
      <c r="F74" s="12">
        <v>0</v>
      </c>
      <c r="G74" s="22">
        <f t="shared" si="5"/>
        <v>0</v>
      </c>
      <c r="H74" s="23">
        <f t="shared" si="6"/>
        <v>0</v>
      </c>
      <c r="I74" s="23">
        <f t="shared" si="7"/>
        <v>0</v>
      </c>
      <c r="J74" s="23">
        <f t="shared" si="8"/>
        <v>0</v>
      </c>
    </row>
    <row r="75" spans="1:10">
      <c r="A75" s="13" t="s">
        <v>90</v>
      </c>
      <c r="B75" s="12">
        <v>5</v>
      </c>
      <c r="C75" s="12">
        <v>5</v>
      </c>
      <c r="D75" s="12">
        <v>0</v>
      </c>
      <c r="E75" s="12">
        <v>0</v>
      </c>
      <c r="F75" s="12">
        <v>0</v>
      </c>
      <c r="G75" s="22">
        <f t="shared" si="5"/>
        <v>0</v>
      </c>
      <c r="H75" s="23">
        <f t="shared" si="6"/>
        <v>0</v>
      </c>
      <c r="I75" s="23">
        <f t="shared" si="7"/>
        <v>0</v>
      </c>
      <c r="J75" s="23">
        <f t="shared" si="8"/>
        <v>0</v>
      </c>
    </row>
    <row r="76" spans="1:10">
      <c r="A76" s="13" t="s">
        <v>91</v>
      </c>
      <c r="B76" s="12">
        <v>2</v>
      </c>
      <c r="C76" s="12">
        <v>2</v>
      </c>
      <c r="D76" s="12">
        <v>0</v>
      </c>
      <c r="E76" s="12">
        <v>0</v>
      </c>
      <c r="F76" s="12">
        <v>0</v>
      </c>
      <c r="G76" s="22">
        <f t="shared" si="5"/>
        <v>0</v>
      </c>
      <c r="H76" s="23">
        <f t="shared" si="6"/>
        <v>0</v>
      </c>
      <c r="I76" s="23">
        <f t="shared" si="7"/>
        <v>0</v>
      </c>
      <c r="J76" s="23">
        <f t="shared" si="8"/>
        <v>0</v>
      </c>
    </row>
    <row r="77" spans="1:10">
      <c r="A77" s="13" t="s">
        <v>92</v>
      </c>
      <c r="B77" s="12">
        <v>10</v>
      </c>
      <c r="C77" s="12">
        <v>10</v>
      </c>
      <c r="D77" s="12">
        <v>2</v>
      </c>
      <c r="E77" s="12">
        <v>1</v>
      </c>
      <c r="F77" s="12">
        <v>1</v>
      </c>
      <c r="G77" s="22">
        <f t="shared" si="5"/>
        <v>1</v>
      </c>
      <c r="H77" s="23">
        <f t="shared" si="6"/>
        <v>22.222222222222221</v>
      </c>
      <c r="I77" s="23">
        <f t="shared" si="7"/>
        <v>11.111111111111111</v>
      </c>
      <c r="J77" s="23">
        <f t="shared" si="8"/>
        <v>11.111111111111111</v>
      </c>
    </row>
    <row r="78" spans="1:10">
      <c r="A78" s="13" t="s">
        <v>93</v>
      </c>
      <c r="B78" s="12">
        <v>1</v>
      </c>
      <c r="C78" s="12">
        <v>1</v>
      </c>
      <c r="D78" s="12">
        <v>0</v>
      </c>
      <c r="E78" s="12">
        <v>0</v>
      </c>
      <c r="F78" s="12">
        <v>0</v>
      </c>
      <c r="G78" s="22">
        <f t="shared" si="5"/>
        <v>0</v>
      </c>
      <c r="H78" s="23">
        <f t="shared" si="6"/>
        <v>0</v>
      </c>
      <c r="I78" s="23">
        <f t="shared" si="7"/>
        <v>0</v>
      </c>
      <c r="J78" s="23">
        <f t="shared" si="8"/>
        <v>0</v>
      </c>
    </row>
    <row r="79" spans="1:10">
      <c r="A79" s="13" t="s">
        <v>94</v>
      </c>
      <c r="B79" s="12">
        <v>5</v>
      </c>
      <c r="C79" s="12">
        <v>5</v>
      </c>
      <c r="D79" s="12">
        <v>0</v>
      </c>
      <c r="E79" s="12">
        <v>0</v>
      </c>
      <c r="F79" s="12">
        <v>0</v>
      </c>
      <c r="G79" s="22">
        <f t="shared" si="5"/>
        <v>0</v>
      </c>
      <c r="H79" s="23">
        <f t="shared" si="6"/>
        <v>0</v>
      </c>
      <c r="I79" s="23">
        <f t="shared" si="7"/>
        <v>0</v>
      </c>
      <c r="J79" s="23">
        <f t="shared" si="8"/>
        <v>0</v>
      </c>
    </row>
    <row r="80" spans="1:10">
      <c r="A80" s="13" t="s">
        <v>95</v>
      </c>
      <c r="B80" s="12">
        <v>1</v>
      </c>
      <c r="C80" s="12">
        <v>1</v>
      </c>
      <c r="D80" s="12">
        <v>0</v>
      </c>
      <c r="E80" s="12">
        <v>0</v>
      </c>
      <c r="F80" s="12">
        <v>0</v>
      </c>
      <c r="G80" s="22">
        <f t="shared" si="5"/>
        <v>0</v>
      </c>
      <c r="H80" s="23">
        <f t="shared" si="6"/>
        <v>0</v>
      </c>
      <c r="I80" s="23">
        <f t="shared" si="7"/>
        <v>0</v>
      </c>
      <c r="J80" s="23">
        <f t="shared" si="8"/>
        <v>0</v>
      </c>
    </row>
    <row r="81" spans="1:10">
      <c r="A81" s="13" t="s">
        <v>96</v>
      </c>
      <c r="B81" s="12">
        <v>10</v>
      </c>
      <c r="C81" s="12">
        <v>10</v>
      </c>
      <c r="D81" s="12">
        <v>2</v>
      </c>
      <c r="E81" s="12">
        <v>1</v>
      </c>
      <c r="F81" s="12">
        <v>1</v>
      </c>
      <c r="G81" s="22">
        <f t="shared" si="5"/>
        <v>1</v>
      </c>
      <c r="H81" s="23">
        <f t="shared" si="6"/>
        <v>22.222222222222221</v>
      </c>
      <c r="I81" s="23">
        <f t="shared" si="7"/>
        <v>11.111111111111111</v>
      </c>
      <c r="J81" s="23">
        <f t="shared" si="8"/>
        <v>11.111111111111111</v>
      </c>
    </row>
    <row r="82" spans="1:10">
      <c r="A82" s="13" t="s">
        <v>97</v>
      </c>
      <c r="B82" s="12">
        <v>11</v>
      </c>
      <c r="C82" s="12">
        <v>10</v>
      </c>
      <c r="D82" s="12">
        <v>2</v>
      </c>
      <c r="E82" s="12">
        <v>0</v>
      </c>
      <c r="F82" s="12">
        <v>0</v>
      </c>
      <c r="G82" s="22">
        <f t="shared" si="5"/>
        <v>2</v>
      </c>
      <c r="H82" s="23">
        <f t="shared" si="6"/>
        <v>22.222222222222221</v>
      </c>
      <c r="I82" s="23">
        <f t="shared" si="7"/>
        <v>0</v>
      </c>
      <c r="J82" s="23">
        <f t="shared" si="8"/>
        <v>22.222222222222221</v>
      </c>
    </row>
    <row r="83" spans="1:10">
      <c r="A83" s="13" t="s">
        <v>98</v>
      </c>
      <c r="B83" s="12">
        <v>9</v>
      </c>
      <c r="C83" s="12">
        <v>9</v>
      </c>
      <c r="D83" s="12">
        <v>1</v>
      </c>
      <c r="E83" s="12">
        <v>2</v>
      </c>
      <c r="F83" s="12">
        <v>2</v>
      </c>
      <c r="G83" s="22">
        <f t="shared" si="5"/>
        <v>-1</v>
      </c>
      <c r="H83" s="23">
        <f t="shared" si="6"/>
        <v>10</v>
      </c>
      <c r="I83" s="23">
        <f t="shared" si="7"/>
        <v>20</v>
      </c>
      <c r="J83" s="23">
        <f t="shared" si="8"/>
        <v>-10</v>
      </c>
    </row>
    <row r="84" spans="1:10">
      <c r="A84" s="13" t="s">
        <v>99</v>
      </c>
      <c r="B84" s="12">
        <v>1</v>
      </c>
      <c r="C84" s="12">
        <v>1</v>
      </c>
      <c r="D84" s="12">
        <v>0</v>
      </c>
      <c r="E84" s="12">
        <v>1</v>
      </c>
      <c r="F84" s="12">
        <v>1</v>
      </c>
      <c r="G84" s="22">
        <f t="shared" si="5"/>
        <v>-1</v>
      </c>
      <c r="H84" s="23">
        <f t="shared" si="6"/>
        <v>0</v>
      </c>
      <c r="I84" s="23">
        <f t="shared" si="7"/>
        <v>50</v>
      </c>
      <c r="J84" s="23">
        <f t="shared" si="8"/>
        <v>-50</v>
      </c>
    </row>
    <row r="85" spans="1:10">
      <c r="A85" s="13" t="s">
        <v>100</v>
      </c>
      <c r="B85" s="12">
        <v>9</v>
      </c>
      <c r="C85" s="12">
        <v>9</v>
      </c>
      <c r="D85" s="12">
        <v>1</v>
      </c>
      <c r="E85" s="12">
        <v>2</v>
      </c>
      <c r="F85" s="12">
        <v>2</v>
      </c>
      <c r="G85" s="22">
        <f t="shared" si="5"/>
        <v>-1</v>
      </c>
      <c r="H85" s="23">
        <f t="shared" si="6"/>
        <v>10</v>
      </c>
      <c r="I85" s="23">
        <f t="shared" si="7"/>
        <v>20</v>
      </c>
      <c r="J85" s="23">
        <f t="shared" si="8"/>
        <v>-10</v>
      </c>
    </row>
    <row r="86" spans="1:10">
      <c r="A86" s="13" t="s">
        <v>101</v>
      </c>
      <c r="B86" s="12">
        <v>14</v>
      </c>
      <c r="C86" s="12">
        <v>14</v>
      </c>
      <c r="D86" s="12">
        <v>1</v>
      </c>
      <c r="E86" s="12">
        <v>3</v>
      </c>
      <c r="F86" s="12">
        <v>3</v>
      </c>
      <c r="G86" s="22">
        <f t="shared" si="5"/>
        <v>-2</v>
      </c>
      <c r="H86" s="23">
        <f t="shared" si="6"/>
        <v>6.25</v>
      </c>
      <c r="I86" s="23">
        <f t="shared" si="7"/>
        <v>18.75</v>
      </c>
      <c r="J86" s="23">
        <f t="shared" si="8"/>
        <v>-12.5</v>
      </c>
    </row>
    <row r="87" spans="1:10">
      <c r="A87" s="13" t="s">
        <v>102</v>
      </c>
      <c r="B87" s="12">
        <v>9</v>
      </c>
      <c r="C87" s="12">
        <v>9</v>
      </c>
      <c r="D87" s="12">
        <v>1</v>
      </c>
      <c r="E87" s="12">
        <v>0</v>
      </c>
      <c r="F87" s="12">
        <v>0</v>
      </c>
      <c r="G87" s="22">
        <f t="shared" si="5"/>
        <v>1</v>
      </c>
      <c r="H87" s="23">
        <f t="shared" si="6"/>
        <v>12.5</v>
      </c>
      <c r="I87" s="23">
        <f t="shared" si="7"/>
        <v>0</v>
      </c>
      <c r="J87" s="23">
        <f t="shared" si="8"/>
        <v>12.5</v>
      </c>
    </row>
    <row r="88" spans="1:10">
      <c r="A88" s="13" t="s">
        <v>103</v>
      </c>
      <c r="B88" s="12">
        <v>13</v>
      </c>
      <c r="C88" s="12">
        <v>13</v>
      </c>
      <c r="D88" s="12">
        <v>3</v>
      </c>
      <c r="E88" s="12">
        <v>0</v>
      </c>
      <c r="F88" s="12">
        <v>0</v>
      </c>
      <c r="G88" s="22">
        <f t="shared" si="5"/>
        <v>3</v>
      </c>
      <c r="H88" s="23">
        <f t="shared" si="6"/>
        <v>30</v>
      </c>
      <c r="I88" s="23">
        <f t="shared" si="7"/>
        <v>0</v>
      </c>
      <c r="J88" s="23">
        <f t="shared" si="8"/>
        <v>30</v>
      </c>
    </row>
    <row r="89" spans="1:10">
      <c r="A89" s="13" t="s">
        <v>104</v>
      </c>
      <c r="B89" s="12">
        <v>3</v>
      </c>
      <c r="C89" s="12">
        <v>3</v>
      </c>
      <c r="D89" s="12">
        <v>0</v>
      </c>
      <c r="E89" s="12">
        <v>0</v>
      </c>
      <c r="F89" s="12">
        <v>0</v>
      </c>
      <c r="G89" s="22">
        <f t="shared" si="5"/>
        <v>0</v>
      </c>
      <c r="H89" s="23">
        <f t="shared" si="6"/>
        <v>0</v>
      </c>
      <c r="I89" s="23">
        <f t="shared" si="7"/>
        <v>0</v>
      </c>
      <c r="J89" s="23">
        <f t="shared" si="8"/>
        <v>0</v>
      </c>
    </row>
    <row r="90" spans="1:10">
      <c r="A90" s="13" t="s">
        <v>105</v>
      </c>
      <c r="B90" s="12">
        <v>8</v>
      </c>
      <c r="C90" s="12">
        <v>8</v>
      </c>
      <c r="D90" s="12">
        <v>1</v>
      </c>
      <c r="E90" s="12">
        <v>3</v>
      </c>
      <c r="F90" s="12">
        <v>3</v>
      </c>
      <c r="G90" s="22">
        <f t="shared" si="5"/>
        <v>-2</v>
      </c>
      <c r="H90" s="23">
        <f t="shared" si="6"/>
        <v>10</v>
      </c>
      <c r="I90" s="23">
        <f t="shared" si="7"/>
        <v>30</v>
      </c>
      <c r="J90" s="23">
        <f t="shared" si="8"/>
        <v>-20</v>
      </c>
    </row>
    <row r="91" spans="1:10">
      <c r="A91" s="13" t="s">
        <v>106</v>
      </c>
      <c r="B91" s="12">
        <v>8</v>
      </c>
      <c r="C91" s="12">
        <v>8</v>
      </c>
      <c r="D91" s="12">
        <v>1</v>
      </c>
      <c r="E91" s="12">
        <v>0</v>
      </c>
      <c r="F91" s="12">
        <v>0</v>
      </c>
      <c r="G91" s="22">
        <f t="shared" si="5"/>
        <v>1</v>
      </c>
      <c r="H91" s="23">
        <f t="shared" si="6"/>
        <v>14.285714285714285</v>
      </c>
      <c r="I91" s="23">
        <f t="shared" si="7"/>
        <v>0</v>
      </c>
      <c r="J91" s="23">
        <f t="shared" si="8"/>
        <v>14.285714285714285</v>
      </c>
    </row>
    <row r="92" spans="1:10">
      <c r="A92" s="13" t="s">
        <v>107</v>
      </c>
      <c r="B92" s="12">
        <v>2</v>
      </c>
      <c r="C92" s="12">
        <v>2</v>
      </c>
      <c r="D92" s="12">
        <v>0</v>
      </c>
      <c r="E92" s="12">
        <v>0</v>
      </c>
      <c r="F92" s="12">
        <v>0</v>
      </c>
      <c r="G92" s="22">
        <f t="shared" si="5"/>
        <v>0</v>
      </c>
      <c r="H92" s="23">
        <f t="shared" si="6"/>
        <v>0</v>
      </c>
      <c r="I92" s="23">
        <f t="shared" si="7"/>
        <v>0</v>
      </c>
      <c r="J92" s="23">
        <f t="shared" si="8"/>
        <v>0</v>
      </c>
    </row>
    <row r="93" spans="1:10">
      <c r="A93" s="13" t="s">
        <v>108</v>
      </c>
      <c r="B93" s="12">
        <v>1</v>
      </c>
      <c r="C93" s="12">
        <v>1</v>
      </c>
      <c r="D93" s="12">
        <v>0</v>
      </c>
      <c r="E93" s="12">
        <v>0</v>
      </c>
      <c r="F93" s="12">
        <v>0</v>
      </c>
      <c r="G93" s="22">
        <f t="shared" si="5"/>
        <v>0</v>
      </c>
      <c r="H93" s="23">
        <f t="shared" si="6"/>
        <v>0</v>
      </c>
      <c r="I93" s="23">
        <f t="shared" si="7"/>
        <v>0</v>
      </c>
      <c r="J93" s="23">
        <f t="shared" si="8"/>
        <v>0</v>
      </c>
    </row>
    <row r="94" spans="1:10">
      <c r="A94" s="13" t="s">
        <v>109</v>
      </c>
      <c r="B94" s="12">
        <v>2</v>
      </c>
      <c r="C94" s="12">
        <v>2</v>
      </c>
      <c r="D94" s="12">
        <v>0</v>
      </c>
      <c r="E94" s="12">
        <v>0</v>
      </c>
      <c r="F94" s="12">
        <v>0</v>
      </c>
      <c r="G94" s="22">
        <f t="shared" si="5"/>
        <v>0</v>
      </c>
      <c r="H94" s="23">
        <f t="shared" si="6"/>
        <v>0</v>
      </c>
      <c r="I94" s="23">
        <f t="shared" si="7"/>
        <v>0</v>
      </c>
      <c r="J94" s="23">
        <f t="shared" si="8"/>
        <v>0</v>
      </c>
    </row>
    <row r="95" spans="1:10">
      <c r="A95" s="13" t="s">
        <v>110</v>
      </c>
      <c r="B95" s="12">
        <v>15</v>
      </c>
      <c r="C95" s="12">
        <v>15</v>
      </c>
      <c r="D95" s="12">
        <v>2</v>
      </c>
      <c r="E95" s="12">
        <v>0</v>
      </c>
      <c r="F95" s="12">
        <v>0</v>
      </c>
      <c r="G95" s="22">
        <f t="shared" si="5"/>
        <v>2</v>
      </c>
      <c r="H95" s="23">
        <f t="shared" si="6"/>
        <v>15.384615384615385</v>
      </c>
      <c r="I95" s="23">
        <f t="shared" si="7"/>
        <v>0</v>
      </c>
      <c r="J95" s="23">
        <f t="shared" si="8"/>
        <v>15.384615384615385</v>
      </c>
    </row>
    <row r="96" spans="1:10">
      <c r="A96" s="13" t="s">
        <v>111</v>
      </c>
      <c r="B96" s="12">
        <v>2</v>
      </c>
      <c r="C96" s="12">
        <v>2</v>
      </c>
      <c r="D96" s="12">
        <v>0</v>
      </c>
      <c r="E96" s="12">
        <v>1</v>
      </c>
      <c r="F96" s="12">
        <v>1</v>
      </c>
      <c r="G96" s="22">
        <f t="shared" si="5"/>
        <v>-1</v>
      </c>
      <c r="H96" s="23">
        <f t="shared" si="6"/>
        <v>0</v>
      </c>
      <c r="I96" s="23">
        <f t="shared" si="7"/>
        <v>33.333333333333329</v>
      </c>
      <c r="J96" s="23">
        <f t="shared" si="8"/>
        <v>-33.333333333333329</v>
      </c>
    </row>
    <row r="97" spans="1:10">
      <c r="A97" s="8" t="s">
        <v>112</v>
      </c>
      <c r="B97" s="7">
        <v>690</v>
      </c>
      <c r="C97" s="7">
        <v>684</v>
      </c>
      <c r="D97" s="7">
        <v>74</v>
      </c>
      <c r="E97" s="7">
        <v>74</v>
      </c>
      <c r="F97" s="7">
        <v>69</v>
      </c>
      <c r="G97" s="24">
        <f t="shared" si="5"/>
        <v>5</v>
      </c>
      <c r="H97" s="27">
        <f t="shared" si="6"/>
        <v>10.802919708029197</v>
      </c>
      <c r="I97" s="27">
        <f t="shared" si="7"/>
        <v>10.072992700729927</v>
      </c>
      <c r="J97" s="27">
        <f t="shared" si="8"/>
        <v>0.72992700729927007</v>
      </c>
    </row>
    <row r="100" spans="1:10">
      <c r="A100" s="33" t="s">
        <v>11</v>
      </c>
      <c r="B100" s="6"/>
      <c r="C100" s="6"/>
    </row>
    <row r="101" spans="1:10">
      <c r="A101" s="33" t="s">
        <v>12</v>
      </c>
      <c r="B101" s="6"/>
      <c r="C101" s="6"/>
    </row>
  </sheetData>
  <mergeCells count="1">
    <mergeCell ref="A1:J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25078-0222-4F5C-99AE-20479DDB57F8}">
  <dimension ref="A1:J29"/>
  <sheetViews>
    <sheetView workbookViewId="0">
      <selection sqref="A1:J1"/>
    </sheetView>
  </sheetViews>
  <sheetFormatPr defaultRowHeight="15"/>
  <cols>
    <col min="1" max="1" width="22.42578125" customWidth="1"/>
  </cols>
  <sheetData>
    <row r="1" spans="1:10" ht="23.25" customHeight="1">
      <c r="A1" s="37" t="s">
        <v>119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22</v>
      </c>
      <c r="B3" s="12">
        <v>1</v>
      </c>
      <c r="C3" s="12">
        <v>1</v>
      </c>
      <c r="D3" s="12">
        <v>0</v>
      </c>
      <c r="E3" s="12">
        <v>0</v>
      </c>
      <c r="F3" s="12">
        <v>0</v>
      </c>
      <c r="G3" s="22">
        <f t="shared" ref="G3:G25" si="0">D3-F3</f>
        <v>0</v>
      </c>
      <c r="H3" s="23">
        <f t="shared" ref="H3:H25" si="1">D3/(B3-D3+F3)*100</f>
        <v>0</v>
      </c>
      <c r="I3" s="23">
        <f t="shared" ref="I3:I25" si="2">F3/(B3-D3+F3)*100</f>
        <v>0</v>
      </c>
      <c r="J3" s="23">
        <f t="shared" ref="J3:J25" si="3">G3/(B3-D3+F3)*100</f>
        <v>0</v>
      </c>
    </row>
    <row r="4" spans="1:10">
      <c r="A4" s="13" t="s">
        <v>33</v>
      </c>
      <c r="B4" s="12">
        <v>1</v>
      </c>
      <c r="C4" s="12">
        <v>1</v>
      </c>
      <c r="D4" s="12">
        <v>0</v>
      </c>
      <c r="E4" s="12">
        <v>0</v>
      </c>
      <c r="F4" s="12">
        <v>0</v>
      </c>
      <c r="G4" s="22">
        <f t="shared" si="0"/>
        <v>0</v>
      </c>
      <c r="H4" s="23">
        <f t="shared" si="1"/>
        <v>0</v>
      </c>
      <c r="I4" s="23">
        <f t="shared" si="2"/>
        <v>0</v>
      </c>
      <c r="J4" s="23">
        <f t="shared" si="3"/>
        <v>0</v>
      </c>
    </row>
    <row r="5" spans="1:10">
      <c r="A5" s="13" t="s">
        <v>36</v>
      </c>
      <c r="B5" s="12">
        <v>1</v>
      </c>
      <c r="C5" s="12">
        <v>1</v>
      </c>
      <c r="D5" s="12">
        <v>0</v>
      </c>
      <c r="E5" s="12">
        <v>0</v>
      </c>
      <c r="F5" s="12">
        <v>0</v>
      </c>
      <c r="G5" s="22">
        <f t="shared" si="0"/>
        <v>0</v>
      </c>
      <c r="H5" s="23">
        <f t="shared" si="1"/>
        <v>0</v>
      </c>
      <c r="I5" s="23">
        <f t="shared" si="2"/>
        <v>0</v>
      </c>
      <c r="J5" s="23">
        <f t="shared" si="3"/>
        <v>0</v>
      </c>
    </row>
    <row r="6" spans="1:10">
      <c r="A6" s="13" t="s">
        <v>44</v>
      </c>
      <c r="B6" s="12">
        <v>1</v>
      </c>
      <c r="C6" s="12">
        <v>1</v>
      </c>
      <c r="D6" s="12">
        <v>0</v>
      </c>
      <c r="E6" s="12">
        <v>0</v>
      </c>
      <c r="F6" s="12">
        <v>0</v>
      </c>
      <c r="G6" s="22">
        <f t="shared" si="0"/>
        <v>0</v>
      </c>
      <c r="H6" s="23">
        <f t="shared" si="1"/>
        <v>0</v>
      </c>
      <c r="I6" s="23">
        <f t="shared" si="2"/>
        <v>0</v>
      </c>
      <c r="J6" s="23">
        <f t="shared" si="3"/>
        <v>0</v>
      </c>
    </row>
    <row r="7" spans="1:10">
      <c r="A7" s="13" t="s">
        <v>48</v>
      </c>
      <c r="B7" s="12">
        <v>8</v>
      </c>
      <c r="C7" s="12">
        <v>8</v>
      </c>
      <c r="D7" s="12">
        <v>0</v>
      </c>
      <c r="E7" s="12">
        <v>2</v>
      </c>
      <c r="F7" s="12">
        <v>2</v>
      </c>
      <c r="G7" s="22">
        <f t="shared" si="0"/>
        <v>-2</v>
      </c>
      <c r="H7" s="23">
        <f t="shared" si="1"/>
        <v>0</v>
      </c>
      <c r="I7" s="23">
        <f t="shared" si="2"/>
        <v>20</v>
      </c>
      <c r="J7" s="23">
        <f t="shared" si="3"/>
        <v>-20</v>
      </c>
    </row>
    <row r="8" spans="1:10">
      <c r="A8" s="13" t="s">
        <v>50</v>
      </c>
      <c r="B8" s="12">
        <v>1</v>
      </c>
      <c r="C8" s="12">
        <v>1</v>
      </c>
      <c r="D8" s="12">
        <v>0</v>
      </c>
      <c r="E8" s="12">
        <v>0</v>
      </c>
      <c r="F8" s="12">
        <v>0</v>
      </c>
      <c r="G8" s="22">
        <f t="shared" si="0"/>
        <v>0</v>
      </c>
      <c r="H8" s="23">
        <f t="shared" si="1"/>
        <v>0</v>
      </c>
      <c r="I8" s="23">
        <f t="shared" si="2"/>
        <v>0</v>
      </c>
      <c r="J8" s="23">
        <f t="shared" si="3"/>
        <v>0</v>
      </c>
    </row>
    <row r="9" spans="1:10">
      <c r="A9" s="13" t="s">
        <v>52</v>
      </c>
      <c r="B9" s="12">
        <v>1</v>
      </c>
      <c r="C9" s="12">
        <v>1</v>
      </c>
      <c r="D9" s="12">
        <v>0</v>
      </c>
      <c r="E9" s="12">
        <v>0</v>
      </c>
      <c r="F9" s="12">
        <v>0</v>
      </c>
      <c r="G9" s="22">
        <f t="shared" si="0"/>
        <v>0</v>
      </c>
      <c r="H9" s="23">
        <f t="shared" si="1"/>
        <v>0</v>
      </c>
      <c r="I9" s="23">
        <f t="shared" si="2"/>
        <v>0</v>
      </c>
      <c r="J9" s="23">
        <f t="shared" si="3"/>
        <v>0</v>
      </c>
    </row>
    <row r="10" spans="1:10">
      <c r="A10" s="13" t="s">
        <v>54</v>
      </c>
      <c r="B10" s="12">
        <v>1</v>
      </c>
      <c r="C10" s="12">
        <v>1</v>
      </c>
      <c r="D10" s="12">
        <v>0</v>
      </c>
      <c r="E10" s="12">
        <v>0</v>
      </c>
      <c r="F10" s="12">
        <v>0</v>
      </c>
      <c r="G10" s="22">
        <f t="shared" si="0"/>
        <v>0</v>
      </c>
      <c r="H10" s="23">
        <f t="shared" si="1"/>
        <v>0</v>
      </c>
      <c r="I10" s="23">
        <f t="shared" si="2"/>
        <v>0</v>
      </c>
      <c r="J10" s="23">
        <f t="shared" si="3"/>
        <v>0</v>
      </c>
    </row>
    <row r="11" spans="1:10">
      <c r="A11" s="13" t="s">
        <v>55</v>
      </c>
      <c r="B11" s="12">
        <v>1</v>
      </c>
      <c r="C11" s="12">
        <v>1</v>
      </c>
      <c r="D11" s="12">
        <v>1</v>
      </c>
      <c r="E11" s="12">
        <v>0</v>
      </c>
      <c r="F11" s="12">
        <v>0</v>
      </c>
      <c r="G11" s="22">
        <f t="shared" si="0"/>
        <v>1</v>
      </c>
      <c r="H11" s="23">
        <v>0</v>
      </c>
      <c r="I11" s="23">
        <v>0</v>
      </c>
      <c r="J11" s="23">
        <v>0</v>
      </c>
    </row>
    <row r="12" spans="1:10">
      <c r="A12" s="13" t="s">
        <v>62</v>
      </c>
      <c r="B12" s="12">
        <v>2</v>
      </c>
      <c r="C12" s="12">
        <v>2</v>
      </c>
      <c r="D12" s="12">
        <v>0</v>
      </c>
      <c r="E12" s="12">
        <v>0</v>
      </c>
      <c r="F12" s="12">
        <v>0</v>
      </c>
      <c r="G12" s="22">
        <f t="shared" si="0"/>
        <v>0</v>
      </c>
      <c r="H12" s="23">
        <f t="shared" si="1"/>
        <v>0</v>
      </c>
      <c r="I12" s="23">
        <f t="shared" si="2"/>
        <v>0</v>
      </c>
      <c r="J12" s="23">
        <f t="shared" si="3"/>
        <v>0</v>
      </c>
    </row>
    <row r="13" spans="1:10">
      <c r="A13" s="13" t="s">
        <v>65</v>
      </c>
      <c r="B13" s="12">
        <v>1</v>
      </c>
      <c r="C13" s="12">
        <v>1</v>
      </c>
      <c r="D13" s="12">
        <v>0</v>
      </c>
      <c r="E13" s="12">
        <v>0</v>
      </c>
      <c r="F13" s="12">
        <v>0</v>
      </c>
      <c r="G13" s="22">
        <f t="shared" si="0"/>
        <v>0</v>
      </c>
      <c r="H13" s="23">
        <f t="shared" si="1"/>
        <v>0</v>
      </c>
      <c r="I13" s="23">
        <f t="shared" si="2"/>
        <v>0</v>
      </c>
      <c r="J13" s="23">
        <f t="shared" si="3"/>
        <v>0</v>
      </c>
    </row>
    <row r="14" spans="1:10">
      <c r="A14" s="13" t="s">
        <v>68</v>
      </c>
      <c r="B14" s="12">
        <v>1</v>
      </c>
      <c r="C14" s="12">
        <v>1</v>
      </c>
      <c r="D14" s="12">
        <v>0</v>
      </c>
      <c r="E14" s="12">
        <v>0</v>
      </c>
      <c r="F14" s="12">
        <v>0</v>
      </c>
      <c r="G14" s="22">
        <f t="shared" si="0"/>
        <v>0</v>
      </c>
      <c r="H14" s="23">
        <f t="shared" si="1"/>
        <v>0</v>
      </c>
      <c r="I14" s="23">
        <f t="shared" si="2"/>
        <v>0</v>
      </c>
      <c r="J14" s="23">
        <f t="shared" si="3"/>
        <v>0</v>
      </c>
    </row>
    <row r="15" spans="1:10">
      <c r="A15" s="13" t="s">
        <v>70</v>
      </c>
      <c r="B15" s="12">
        <v>1</v>
      </c>
      <c r="C15" s="12">
        <v>1</v>
      </c>
      <c r="D15" s="12">
        <v>0</v>
      </c>
      <c r="E15" s="12">
        <v>0</v>
      </c>
      <c r="F15" s="12">
        <v>0</v>
      </c>
      <c r="G15" s="22">
        <f t="shared" si="0"/>
        <v>0</v>
      </c>
      <c r="H15" s="23">
        <f t="shared" si="1"/>
        <v>0</v>
      </c>
      <c r="I15" s="23">
        <f t="shared" si="2"/>
        <v>0</v>
      </c>
      <c r="J15" s="23">
        <f t="shared" si="3"/>
        <v>0</v>
      </c>
    </row>
    <row r="16" spans="1:10">
      <c r="A16" s="13" t="s">
        <v>73</v>
      </c>
      <c r="B16" s="12">
        <v>1</v>
      </c>
      <c r="C16" s="12">
        <v>1</v>
      </c>
      <c r="D16" s="12">
        <v>0</v>
      </c>
      <c r="E16" s="12">
        <v>0</v>
      </c>
      <c r="F16" s="12">
        <v>0</v>
      </c>
      <c r="G16" s="22">
        <f t="shared" si="0"/>
        <v>0</v>
      </c>
      <c r="H16" s="23">
        <f t="shared" si="1"/>
        <v>0</v>
      </c>
      <c r="I16" s="23">
        <f t="shared" si="2"/>
        <v>0</v>
      </c>
      <c r="J16" s="23">
        <f t="shared" si="3"/>
        <v>0</v>
      </c>
    </row>
    <row r="17" spans="1:10">
      <c r="A17" s="13" t="s">
        <v>76</v>
      </c>
      <c r="B17" s="12">
        <v>2</v>
      </c>
      <c r="C17" s="12">
        <v>2</v>
      </c>
      <c r="D17" s="12">
        <v>0</v>
      </c>
      <c r="E17" s="12">
        <v>0</v>
      </c>
      <c r="F17" s="12">
        <v>0</v>
      </c>
      <c r="G17" s="22">
        <f t="shared" si="0"/>
        <v>0</v>
      </c>
      <c r="H17" s="23">
        <f t="shared" si="1"/>
        <v>0</v>
      </c>
      <c r="I17" s="23">
        <f t="shared" si="2"/>
        <v>0</v>
      </c>
      <c r="J17" s="23">
        <f t="shared" si="3"/>
        <v>0</v>
      </c>
    </row>
    <row r="18" spans="1:10">
      <c r="A18" s="13" t="s">
        <v>85</v>
      </c>
      <c r="B18" s="12">
        <v>1</v>
      </c>
      <c r="C18" s="12">
        <v>1</v>
      </c>
      <c r="D18" s="12">
        <v>0</v>
      </c>
      <c r="E18" s="12">
        <v>0</v>
      </c>
      <c r="F18" s="12">
        <v>0</v>
      </c>
      <c r="G18" s="22">
        <f t="shared" si="0"/>
        <v>0</v>
      </c>
      <c r="H18" s="23">
        <f t="shared" si="1"/>
        <v>0</v>
      </c>
      <c r="I18" s="23">
        <f t="shared" si="2"/>
        <v>0</v>
      </c>
      <c r="J18" s="23">
        <f t="shared" si="3"/>
        <v>0</v>
      </c>
    </row>
    <row r="19" spans="1:10">
      <c r="A19" s="13" t="s">
        <v>94</v>
      </c>
      <c r="B19" s="12">
        <v>1</v>
      </c>
      <c r="C19" s="12">
        <v>1</v>
      </c>
      <c r="D19" s="12">
        <v>1</v>
      </c>
      <c r="E19" s="12">
        <v>0</v>
      </c>
      <c r="F19" s="12">
        <v>0</v>
      </c>
      <c r="G19" s="22">
        <f t="shared" si="0"/>
        <v>1</v>
      </c>
      <c r="H19" s="23">
        <v>0</v>
      </c>
      <c r="I19" s="23">
        <v>0</v>
      </c>
      <c r="J19" s="23">
        <v>0</v>
      </c>
    </row>
    <row r="20" spans="1:10">
      <c r="A20" s="13" t="s">
        <v>96</v>
      </c>
      <c r="B20" s="12">
        <v>1</v>
      </c>
      <c r="C20" s="12">
        <v>1</v>
      </c>
      <c r="D20" s="12">
        <v>0</v>
      </c>
      <c r="E20" s="12">
        <v>0</v>
      </c>
      <c r="F20" s="12">
        <v>0</v>
      </c>
      <c r="G20" s="22">
        <f t="shared" si="0"/>
        <v>0</v>
      </c>
      <c r="H20" s="23">
        <f t="shared" si="1"/>
        <v>0</v>
      </c>
      <c r="I20" s="23">
        <f t="shared" si="2"/>
        <v>0</v>
      </c>
      <c r="J20" s="23">
        <f t="shared" si="3"/>
        <v>0</v>
      </c>
    </row>
    <row r="21" spans="1:10">
      <c r="A21" s="13" t="s">
        <v>97</v>
      </c>
      <c r="B21" s="12">
        <v>1</v>
      </c>
      <c r="C21" s="12">
        <v>1</v>
      </c>
      <c r="D21" s="12">
        <v>0</v>
      </c>
      <c r="E21" s="12">
        <v>0</v>
      </c>
      <c r="F21" s="12">
        <v>0</v>
      </c>
      <c r="G21" s="22">
        <f t="shared" si="0"/>
        <v>0</v>
      </c>
      <c r="H21" s="23">
        <f t="shared" si="1"/>
        <v>0</v>
      </c>
      <c r="I21" s="23">
        <f t="shared" si="2"/>
        <v>0</v>
      </c>
      <c r="J21" s="23">
        <f t="shared" si="3"/>
        <v>0</v>
      </c>
    </row>
    <row r="22" spans="1:10">
      <c r="A22" s="13" t="s">
        <v>98</v>
      </c>
      <c r="B22" s="12">
        <v>1</v>
      </c>
      <c r="C22" s="12">
        <v>1</v>
      </c>
      <c r="D22" s="12">
        <v>1</v>
      </c>
      <c r="E22" s="12">
        <v>0</v>
      </c>
      <c r="F22" s="12">
        <v>0</v>
      </c>
      <c r="G22" s="22">
        <f t="shared" si="0"/>
        <v>1</v>
      </c>
      <c r="H22" s="23">
        <v>0</v>
      </c>
      <c r="I22" s="23">
        <v>0</v>
      </c>
      <c r="J22" s="23">
        <v>0</v>
      </c>
    </row>
    <row r="23" spans="1:10">
      <c r="A23" s="13" t="s">
        <v>101</v>
      </c>
      <c r="B23" s="12">
        <v>2</v>
      </c>
      <c r="C23" s="12">
        <v>2</v>
      </c>
      <c r="D23" s="12">
        <v>0</v>
      </c>
      <c r="E23" s="12">
        <v>0</v>
      </c>
      <c r="F23" s="12">
        <v>0</v>
      </c>
      <c r="G23" s="22">
        <f t="shared" si="0"/>
        <v>0</v>
      </c>
      <c r="H23" s="23">
        <f t="shared" si="1"/>
        <v>0</v>
      </c>
      <c r="I23" s="23">
        <f t="shared" si="2"/>
        <v>0</v>
      </c>
      <c r="J23" s="23">
        <f t="shared" si="3"/>
        <v>0</v>
      </c>
    </row>
    <row r="24" spans="1:10">
      <c r="A24" s="13" t="s">
        <v>104</v>
      </c>
      <c r="B24" s="12">
        <v>1</v>
      </c>
      <c r="C24" s="12">
        <v>1</v>
      </c>
      <c r="D24" s="12">
        <v>0</v>
      </c>
      <c r="E24" s="12">
        <v>0</v>
      </c>
      <c r="F24" s="12">
        <v>0</v>
      </c>
      <c r="G24" s="22">
        <f t="shared" si="0"/>
        <v>0</v>
      </c>
      <c r="H24" s="23">
        <f t="shared" si="1"/>
        <v>0</v>
      </c>
      <c r="I24" s="23">
        <f t="shared" si="2"/>
        <v>0</v>
      </c>
      <c r="J24" s="23">
        <f t="shared" si="3"/>
        <v>0</v>
      </c>
    </row>
    <row r="25" spans="1:10">
      <c r="A25" s="8" t="s">
        <v>112</v>
      </c>
      <c r="B25" s="7">
        <v>32</v>
      </c>
      <c r="C25" s="7">
        <v>32</v>
      </c>
      <c r="D25" s="7">
        <v>3</v>
      </c>
      <c r="E25" s="7">
        <v>2</v>
      </c>
      <c r="F25" s="7">
        <v>2</v>
      </c>
      <c r="G25" s="24">
        <f t="shared" si="0"/>
        <v>1</v>
      </c>
      <c r="H25" s="27">
        <f t="shared" si="1"/>
        <v>9.67741935483871</v>
      </c>
      <c r="I25" s="27">
        <f t="shared" si="2"/>
        <v>6.4516129032258061</v>
      </c>
      <c r="J25" s="27">
        <f t="shared" si="3"/>
        <v>3.225806451612903</v>
      </c>
    </row>
    <row r="28" spans="1:10">
      <c r="A28" s="34" t="s">
        <v>11</v>
      </c>
      <c r="B28" s="6"/>
      <c r="C28" s="6"/>
    </row>
    <row r="29" spans="1:10">
      <c r="A29" s="34" t="s">
        <v>12</v>
      </c>
      <c r="B29" s="6"/>
      <c r="C29" s="6"/>
    </row>
  </sheetData>
  <mergeCells count="1">
    <mergeCell ref="A1:J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D357-34DC-499E-8D0C-2A005A5693F3}">
  <dimension ref="A1:J62"/>
  <sheetViews>
    <sheetView workbookViewId="0">
      <selection sqref="A1:J1"/>
    </sheetView>
  </sheetViews>
  <sheetFormatPr defaultRowHeight="15"/>
  <cols>
    <col min="1" max="1" width="23.42578125" customWidth="1"/>
  </cols>
  <sheetData>
    <row r="1" spans="1:10" ht="26.25" customHeight="1">
      <c r="A1" s="38" t="s">
        <v>120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15</v>
      </c>
      <c r="B3" s="12">
        <v>2</v>
      </c>
      <c r="C3" s="12">
        <v>2</v>
      </c>
      <c r="D3" s="12">
        <v>0</v>
      </c>
      <c r="E3" s="12">
        <v>0</v>
      </c>
      <c r="F3" s="12">
        <v>0</v>
      </c>
      <c r="G3" s="22">
        <f t="shared" ref="G3:G34" si="0">D3-F3</f>
        <v>0</v>
      </c>
      <c r="H3" s="23">
        <f t="shared" ref="H3:H58" si="1">D3/(B3-D3+F3)*100</f>
        <v>0</v>
      </c>
      <c r="I3" s="23">
        <f t="shared" ref="I3:I58" si="2">F3/(B3-D3+F3)*100</f>
        <v>0</v>
      </c>
      <c r="J3" s="23">
        <f t="shared" ref="J3:J58" si="3">G3/(B3-D3+F3)*100</f>
        <v>0</v>
      </c>
    </row>
    <row r="4" spans="1:10">
      <c r="A4" s="13" t="s">
        <v>16</v>
      </c>
      <c r="B4" s="12">
        <v>2</v>
      </c>
      <c r="C4" s="12">
        <v>2</v>
      </c>
      <c r="D4" s="12">
        <v>0</v>
      </c>
      <c r="E4" s="12">
        <v>0</v>
      </c>
      <c r="F4" s="12">
        <v>0</v>
      </c>
      <c r="G4" s="22">
        <f t="shared" si="0"/>
        <v>0</v>
      </c>
      <c r="H4" s="23">
        <f t="shared" si="1"/>
        <v>0</v>
      </c>
      <c r="I4" s="23">
        <f t="shared" si="2"/>
        <v>0</v>
      </c>
      <c r="J4" s="23">
        <f t="shared" si="3"/>
        <v>0</v>
      </c>
    </row>
    <row r="5" spans="1:10">
      <c r="A5" s="13" t="s">
        <v>17</v>
      </c>
      <c r="B5" s="12">
        <v>2</v>
      </c>
      <c r="C5" s="12">
        <v>2</v>
      </c>
      <c r="D5" s="12">
        <v>0</v>
      </c>
      <c r="E5" s="12">
        <v>0</v>
      </c>
      <c r="F5" s="12">
        <v>0</v>
      </c>
      <c r="G5" s="22">
        <f t="shared" si="0"/>
        <v>0</v>
      </c>
      <c r="H5" s="23">
        <f t="shared" si="1"/>
        <v>0</v>
      </c>
      <c r="I5" s="23">
        <f t="shared" si="2"/>
        <v>0</v>
      </c>
      <c r="J5" s="23">
        <f t="shared" si="3"/>
        <v>0</v>
      </c>
    </row>
    <row r="6" spans="1:10">
      <c r="A6" s="13" t="s">
        <v>18</v>
      </c>
      <c r="B6" s="12">
        <v>0</v>
      </c>
      <c r="C6" s="12">
        <v>0</v>
      </c>
      <c r="D6" s="12">
        <v>0</v>
      </c>
      <c r="E6" s="12">
        <v>1</v>
      </c>
      <c r="F6" s="12">
        <v>1</v>
      </c>
      <c r="G6" s="22">
        <f t="shared" si="0"/>
        <v>-1</v>
      </c>
      <c r="H6" s="23">
        <f t="shared" si="1"/>
        <v>0</v>
      </c>
      <c r="I6" s="23">
        <f t="shared" si="2"/>
        <v>100</v>
      </c>
      <c r="J6" s="23">
        <f t="shared" si="3"/>
        <v>-100</v>
      </c>
    </row>
    <row r="7" spans="1:10">
      <c r="A7" s="13" t="s">
        <v>23</v>
      </c>
      <c r="B7" s="12">
        <v>1</v>
      </c>
      <c r="C7" s="12">
        <v>1</v>
      </c>
      <c r="D7" s="12">
        <v>0</v>
      </c>
      <c r="E7" s="12">
        <v>0</v>
      </c>
      <c r="F7" s="12">
        <v>0</v>
      </c>
      <c r="G7" s="22">
        <f t="shared" si="0"/>
        <v>0</v>
      </c>
      <c r="H7" s="23">
        <f t="shared" si="1"/>
        <v>0</v>
      </c>
      <c r="I7" s="23">
        <f t="shared" si="2"/>
        <v>0</v>
      </c>
      <c r="J7" s="23">
        <f t="shared" si="3"/>
        <v>0</v>
      </c>
    </row>
    <row r="8" spans="1:10">
      <c r="A8" s="13" t="s">
        <v>24</v>
      </c>
      <c r="B8" s="12">
        <v>7</v>
      </c>
      <c r="C8" s="12">
        <v>7</v>
      </c>
      <c r="D8" s="12">
        <v>1</v>
      </c>
      <c r="E8" s="12">
        <v>0</v>
      </c>
      <c r="F8" s="12">
        <v>0</v>
      </c>
      <c r="G8" s="22">
        <f t="shared" si="0"/>
        <v>1</v>
      </c>
      <c r="H8" s="23">
        <f t="shared" si="1"/>
        <v>16.666666666666664</v>
      </c>
      <c r="I8" s="23">
        <f t="shared" si="2"/>
        <v>0</v>
      </c>
      <c r="J8" s="23">
        <f t="shared" si="3"/>
        <v>16.666666666666664</v>
      </c>
    </row>
    <row r="9" spans="1:10">
      <c r="A9" s="13" t="s">
        <v>27</v>
      </c>
      <c r="B9" s="12">
        <v>3</v>
      </c>
      <c r="C9" s="12">
        <v>3</v>
      </c>
      <c r="D9" s="12">
        <v>1</v>
      </c>
      <c r="E9" s="12">
        <v>0</v>
      </c>
      <c r="F9" s="12">
        <v>0</v>
      </c>
      <c r="G9" s="22">
        <f t="shared" si="0"/>
        <v>1</v>
      </c>
      <c r="H9" s="23">
        <f t="shared" si="1"/>
        <v>50</v>
      </c>
      <c r="I9" s="23">
        <f t="shared" si="2"/>
        <v>0</v>
      </c>
      <c r="J9" s="23">
        <f t="shared" si="3"/>
        <v>50</v>
      </c>
    </row>
    <row r="10" spans="1:10">
      <c r="A10" s="13" t="s">
        <v>28</v>
      </c>
      <c r="B10" s="12">
        <v>1</v>
      </c>
      <c r="C10" s="12">
        <v>1</v>
      </c>
      <c r="D10" s="12">
        <v>0</v>
      </c>
      <c r="E10" s="12">
        <v>0</v>
      </c>
      <c r="F10" s="12">
        <v>0</v>
      </c>
      <c r="G10" s="22">
        <f t="shared" si="0"/>
        <v>0</v>
      </c>
      <c r="H10" s="23">
        <f t="shared" si="1"/>
        <v>0</v>
      </c>
      <c r="I10" s="23">
        <f t="shared" si="2"/>
        <v>0</v>
      </c>
      <c r="J10" s="23">
        <f t="shared" si="3"/>
        <v>0</v>
      </c>
    </row>
    <row r="11" spans="1:10">
      <c r="A11" s="13" t="s">
        <v>29</v>
      </c>
      <c r="B11" s="12">
        <v>2</v>
      </c>
      <c r="C11" s="12">
        <v>2</v>
      </c>
      <c r="D11" s="12">
        <v>0</v>
      </c>
      <c r="E11" s="12">
        <v>1</v>
      </c>
      <c r="F11" s="12">
        <v>1</v>
      </c>
      <c r="G11" s="22">
        <f t="shared" si="0"/>
        <v>-1</v>
      </c>
      <c r="H11" s="23">
        <f t="shared" si="1"/>
        <v>0</v>
      </c>
      <c r="I11" s="23">
        <f t="shared" si="2"/>
        <v>33.333333333333329</v>
      </c>
      <c r="J11" s="23">
        <f t="shared" si="3"/>
        <v>-33.333333333333329</v>
      </c>
    </row>
    <row r="12" spans="1:10">
      <c r="A12" s="13" t="s">
        <v>31</v>
      </c>
      <c r="B12" s="12">
        <v>2</v>
      </c>
      <c r="C12" s="12">
        <v>2</v>
      </c>
      <c r="D12" s="12">
        <v>0</v>
      </c>
      <c r="E12" s="12">
        <v>0</v>
      </c>
      <c r="F12" s="12">
        <v>0</v>
      </c>
      <c r="G12" s="22">
        <f t="shared" si="0"/>
        <v>0</v>
      </c>
      <c r="H12" s="23">
        <f t="shared" si="1"/>
        <v>0</v>
      </c>
      <c r="I12" s="23">
        <f t="shared" si="2"/>
        <v>0</v>
      </c>
      <c r="J12" s="23">
        <f t="shared" si="3"/>
        <v>0</v>
      </c>
    </row>
    <row r="13" spans="1:10">
      <c r="A13" s="13" t="s">
        <v>32</v>
      </c>
      <c r="B13" s="12">
        <v>2</v>
      </c>
      <c r="C13" s="12">
        <v>2</v>
      </c>
      <c r="D13" s="12">
        <v>0</v>
      </c>
      <c r="E13" s="12">
        <v>0</v>
      </c>
      <c r="F13" s="12">
        <v>0</v>
      </c>
      <c r="G13" s="22">
        <f t="shared" si="0"/>
        <v>0</v>
      </c>
      <c r="H13" s="23">
        <f t="shared" si="1"/>
        <v>0</v>
      </c>
      <c r="I13" s="23">
        <f t="shared" si="2"/>
        <v>0</v>
      </c>
      <c r="J13" s="23">
        <f t="shared" si="3"/>
        <v>0</v>
      </c>
    </row>
    <row r="14" spans="1:10">
      <c r="A14" s="13" t="s">
        <v>33</v>
      </c>
      <c r="B14" s="12">
        <v>7</v>
      </c>
      <c r="C14" s="12">
        <v>7</v>
      </c>
      <c r="D14" s="12">
        <v>1</v>
      </c>
      <c r="E14" s="12">
        <v>0</v>
      </c>
      <c r="F14" s="12">
        <v>0</v>
      </c>
      <c r="G14" s="22">
        <f t="shared" si="0"/>
        <v>1</v>
      </c>
      <c r="H14" s="23">
        <f t="shared" si="1"/>
        <v>16.666666666666664</v>
      </c>
      <c r="I14" s="23">
        <f t="shared" si="2"/>
        <v>0</v>
      </c>
      <c r="J14" s="23">
        <f t="shared" si="3"/>
        <v>16.666666666666664</v>
      </c>
    </row>
    <row r="15" spans="1:10">
      <c r="A15" s="13" t="s">
        <v>35</v>
      </c>
      <c r="B15" s="12">
        <v>3</v>
      </c>
      <c r="C15" s="12">
        <v>3</v>
      </c>
      <c r="D15" s="12">
        <v>0</v>
      </c>
      <c r="E15" s="12">
        <v>1</v>
      </c>
      <c r="F15" s="12">
        <v>1</v>
      </c>
      <c r="G15" s="22">
        <f t="shared" si="0"/>
        <v>-1</v>
      </c>
      <c r="H15" s="23">
        <f t="shared" si="1"/>
        <v>0</v>
      </c>
      <c r="I15" s="23">
        <f t="shared" si="2"/>
        <v>25</v>
      </c>
      <c r="J15" s="23">
        <f t="shared" si="3"/>
        <v>-25</v>
      </c>
    </row>
    <row r="16" spans="1:10">
      <c r="A16" s="13" t="s">
        <v>36</v>
      </c>
      <c r="B16" s="12">
        <v>2</v>
      </c>
      <c r="C16" s="12">
        <v>2</v>
      </c>
      <c r="D16" s="12">
        <v>1</v>
      </c>
      <c r="E16" s="12">
        <v>0</v>
      </c>
      <c r="F16" s="12">
        <v>0</v>
      </c>
      <c r="G16" s="22">
        <f t="shared" si="0"/>
        <v>1</v>
      </c>
      <c r="H16" s="23">
        <f t="shared" si="1"/>
        <v>100</v>
      </c>
      <c r="I16" s="23">
        <f t="shared" si="2"/>
        <v>0</v>
      </c>
      <c r="J16" s="23">
        <f t="shared" si="3"/>
        <v>100</v>
      </c>
    </row>
    <row r="17" spans="1:10">
      <c r="A17" s="13" t="s">
        <v>37</v>
      </c>
      <c r="B17" s="12">
        <v>1</v>
      </c>
      <c r="C17" s="12">
        <v>1</v>
      </c>
      <c r="D17" s="12">
        <v>0</v>
      </c>
      <c r="E17" s="12">
        <v>0</v>
      </c>
      <c r="F17" s="12">
        <v>0</v>
      </c>
      <c r="G17" s="22">
        <f t="shared" si="0"/>
        <v>0</v>
      </c>
      <c r="H17" s="23">
        <f t="shared" si="1"/>
        <v>0</v>
      </c>
      <c r="I17" s="23">
        <f t="shared" si="2"/>
        <v>0</v>
      </c>
      <c r="J17" s="23">
        <f t="shared" si="3"/>
        <v>0</v>
      </c>
    </row>
    <row r="18" spans="1:10">
      <c r="A18" s="13" t="s">
        <v>39</v>
      </c>
      <c r="B18" s="12">
        <v>1</v>
      </c>
      <c r="C18" s="12">
        <v>1</v>
      </c>
      <c r="D18" s="12">
        <v>1</v>
      </c>
      <c r="E18" s="12">
        <v>0</v>
      </c>
      <c r="F18" s="12">
        <v>0</v>
      </c>
      <c r="G18" s="22">
        <f t="shared" si="0"/>
        <v>1</v>
      </c>
      <c r="H18" s="23">
        <v>0</v>
      </c>
      <c r="I18" s="23">
        <v>0</v>
      </c>
      <c r="J18" s="23">
        <v>0</v>
      </c>
    </row>
    <row r="19" spans="1:10">
      <c r="A19" s="13" t="s">
        <v>41</v>
      </c>
      <c r="B19" s="12">
        <v>4</v>
      </c>
      <c r="C19" s="12">
        <v>4</v>
      </c>
      <c r="D19" s="12">
        <v>0</v>
      </c>
      <c r="E19" s="12">
        <v>0</v>
      </c>
      <c r="F19" s="12">
        <v>0</v>
      </c>
      <c r="G19" s="22">
        <f t="shared" si="0"/>
        <v>0</v>
      </c>
      <c r="H19" s="23">
        <f t="shared" si="1"/>
        <v>0</v>
      </c>
      <c r="I19" s="23">
        <f t="shared" si="2"/>
        <v>0</v>
      </c>
      <c r="J19" s="23">
        <f t="shared" si="3"/>
        <v>0</v>
      </c>
    </row>
    <row r="20" spans="1:10">
      <c r="A20" s="13" t="s">
        <v>42</v>
      </c>
      <c r="B20" s="12">
        <v>3</v>
      </c>
      <c r="C20" s="12">
        <v>3</v>
      </c>
      <c r="D20" s="12">
        <v>0</v>
      </c>
      <c r="E20" s="12">
        <v>0</v>
      </c>
      <c r="F20" s="12">
        <v>0</v>
      </c>
      <c r="G20" s="22">
        <f t="shared" si="0"/>
        <v>0</v>
      </c>
      <c r="H20" s="23">
        <f t="shared" si="1"/>
        <v>0</v>
      </c>
      <c r="I20" s="23">
        <f t="shared" si="2"/>
        <v>0</v>
      </c>
      <c r="J20" s="23">
        <f t="shared" si="3"/>
        <v>0</v>
      </c>
    </row>
    <row r="21" spans="1:10">
      <c r="A21" s="13" t="s">
        <v>43</v>
      </c>
      <c r="B21" s="12">
        <v>2</v>
      </c>
      <c r="C21" s="12">
        <v>2</v>
      </c>
      <c r="D21" s="12">
        <v>1</v>
      </c>
      <c r="E21" s="12">
        <v>0</v>
      </c>
      <c r="F21" s="12">
        <v>0</v>
      </c>
      <c r="G21" s="22">
        <f t="shared" si="0"/>
        <v>1</v>
      </c>
      <c r="H21" s="23">
        <f t="shared" si="1"/>
        <v>100</v>
      </c>
      <c r="I21" s="23">
        <f t="shared" si="2"/>
        <v>0</v>
      </c>
      <c r="J21" s="23">
        <f t="shared" si="3"/>
        <v>100</v>
      </c>
    </row>
    <row r="22" spans="1:10">
      <c r="A22" s="13" t="s">
        <v>44</v>
      </c>
      <c r="B22" s="12">
        <v>6</v>
      </c>
      <c r="C22" s="12">
        <v>6</v>
      </c>
      <c r="D22" s="12">
        <v>1</v>
      </c>
      <c r="E22" s="12">
        <v>0</v>
      </c>
      <c r="F22" s="12">
        <v>0</v>
      </c>
      <c r="G22" s="22">
        <f t="shared" si="0"/>
        <v>1</v>
      </c>
      <c r="H22" s="23">
        <f t="shared" si="1"/>
        <v>20</v>
      </c>
      <c r="I22" s="23">
        <f t="shared" si="2"/>
        <v>0</v>
      </c>
      <c r="J22" s="23">
        <f t="shared" si="3"/>
        <v>20</v>
      </c>
    </row>
    <row r="23" spans="1:10">
      <c r="A23" s="13" t="s">
        <v>47</v>
      </c>
      <c r="B23" s="12">
        <v>1</v>
      </c>
      <c r="C23" s="12">
        <v>1</v>
      </c>
      <c r="D23" s="12">
        <v>0</v>
      </c>
      <c r="E23" s="12">
        <v>0</v>
      </c>
      <c r="F23" s="12">
        <v>0</v>
      </c>
      <c r="G23" s="22">
        <f t="shared" si="0"/>
        <v>0</v>
      </c>
      <c r="H23" s="23">
        <f t="shared" si="1"/>
        <v>0</v>
      </c>
      <c r="I23" s="23">
        <f t="shared" si="2"/>
        <v>0</v>
      </c>
      <c r="J23" s="23">
        <f t="shared" si="3"/>
        <v>0</v>
      </c>
    </row>
    <row r="24" spans="1:10">
      <c r="A24" s="13" t="s">
        <v>48</v>
      </c>
      <c r="B24" s="12">
        <v>39</v>
      </c>
      <c r="C24" s="12">
        <v>39</v>
      </c>
      <c r="D24" s="12">
        <v>9</v>
      </c>
      <c r="E24" s="12">
        <v>6</v>
      </c>
      <c r="F24" s="12">
        <v>6</v>
      </c>
      <c r="G24" s="22">
        <f t="shared" si="0"/>
        <v>3</v>
      </c>
      <c r="H24" s="23">
        <f t="shared" si="1"/>
        <v>25</v>
      </c>
      <c r="I24" s="23">
        <f t="shared" si="2"/>
        <v>16.666666666666664</v>
      </c>
      <c r="J24" s="23">
        <f t="shared" si="3"/>
        <v>8.3333333333333321</v>
      </c>
    </row>
    <row r="25" spans="1:10">
      <c r="A25" s="13" t="s">
        <v>51</v>
      </c>
      <c r="B25" s="12">
        <v>1</v>
      </c>
      <c r="C25" s="12">
        <v>1</v>
      </c>
      <c r="D25" s="12">
        <v>0</v>
      </c>
      <c r="E25" s="12">
        <v>0</v>
      </c>
      <c r="F25" s="12">
        <v>0</v>
      </c>
      <c r="G25" s="22">
        <f t="shared" si="0"/>
        <v>0</v>
      </c>
      <c r="H25" s="23">
        <f t="shared" si="1"/>
        <v>0</v>
      </c>
      <c r="I25" s="23">
        <f t="shared" si="2"/>
        <v>0</v>
      </c>
      <c r="J25" s="23">
        <f t="shared" si="3"/>
        <v>0</v>
      </c>
    </row>
    <row r="26" spans="1:10">
      <c r="A26" s="13" t="s">
        <v>52</v>
      </c>
      <c r="B26" s="12">
        <v>4</v>
      </c>
      <c r="C26" s="12">
        <v>4</v>
      </c>
      <c r="D26" s="12">
        <v>2</v>
      </c>
      <c r="E26" s="12">
        <v>0</v>
      </c>
      <c r="F26" s="12">
        <v>0</v>
      </c>
      <c r="G26" s="22">
        <f t="shared" si="0"/>
        <v>2</v>
      </c>
      <c r="H26" s="23">
        <f t="shared" si="1"/>
        <v>100</v>
      </c>
      <c r="I26" s="23">
        <f t="shared" si="2"/>
        <v>0</v>
      </c>
      <c r="J26" s="23">
        <f t="shared" si="3"/>
        <v>100</v>
      </c>
    </row>
    <row r="27" spans="1:10">
      <c r="A27" s="13" t="s">
        <v>53</v>
      </c>
      <c r="B27" s="12">
        <v>1</v>
      </c>
      <c r="C27" s="12">
        <v>1</v>
      </c>
      <c r="D27" s="12">
        <v>0</v>
      </c>
      <c r="E27" s="12">
        <v>0</v>
      </c>
      <c r="F27" s="12">
        <v>0</v>
      </c>
      <c r="G27" s="22">
        <f t="shared" si="0"/>
        <v>0</v>
      </c>
      <c r="H27" s="23">
        <f t="shared" si="1"/>
        <v>0</v>
      </c>
      <c r="I27" s="23">
        <f t="shared" si="2"/>
        <v>0</v>
      </c>
      <c r="J27" s="23">
        <f t="shared" si="3"/>
        <v>0</v>
      </c>
    </row>
    <row r="28" spans="1:10">
      <c r="A28" s="13" t="s">
        <v>55</v>
      </c>
      <c r="B28" s="12">
        <v>2</v>
      </c>
      <c r="C28" s="12">
        <v>2</v>
      </c>
      <c r="D28" s="12">
        <v>0</v>
      </c>
      <c r="E28" s="12">
        <v>0</v>
      </c>
      <c r="F28" s="12">
        <v>0</v>
      </c>
      <c r="G28" s="22">
        <f t="shared" si="0"/>
        <v>0</v>
      </c>
      <c r="H28" s="23">
        <f t="shared" si="1"/>
        <v>0</v>
      </c>
      <c r="I28" s="23">
        <f t="shared" si="2"/>
        <v>0</v>
      </c>
      <c r="J28" s="23">
        <f t="shared" si="3"/>
        <v>0</v>
      </c>
    </row>
    <row r="29" spans="1:10">
      <c r="A29" s="13" t="s">
        <v>56</v>
      </c>
      <c r="B29" s="12">
        <v>3</v>
      </c>
      <c r="C29" s="12">
        <v>3</v>
      </c>
      <c r="D29" s="12">
        <v>1</v>
      </c>
      <c r="E29" s="12">
        <v>1</v>
      </c>
      <c r="F29" s="12">
        <v>0</v>
      </c>
      <c r="G29" s="22">
        <f t="shared" si="0"/>
        <v>1</v>
      </c>
      <c r="H29" s="23">
        <f t="shared" si="1"/>
        <v>50</v>
      </c>
      <c r="I29" s="23">
        <f t="shared" si="2"/>
        <v>0</v>
      </c>
      <c r="J29" s="23">
        <f t="shared" si="3"/>
        <v>50</v>
      </c>
    </row>
    <row r="30" spans="1:10">
      <c r="A30" s="13" t="s">
        <v>57</v>
      </c>
      <c r="B30" s="12">
        <v>6</v>
      </c>
      <c r="C30" s="12">
        <v>6</v>
      </c>
      <c r="D30" s="12">
        <v>1</v>
      </c>
      <c r="E30" s="12">
        <v>0</v>
      </c>
      <c r="F30" s="12">
        <v>0</v>
      </c>
      <c r="G30" s="22">
        <f t="shared" si="0"/>
        <v>1</v>
      </c>
      <c r="H30" s="23">
        <f t="shared" si="1"/>
        <v>20</v>
      </c>
      <c r="I30" s="23">
        <f t="shared" si="2"/>
        <v>0</v>
      </c>
      <c r="J30" s="23">
        <f t="shared" si="3"/>
        <v>20</v>
      </c>
    </row>
    <row r="31" spans="1:10">
      <c r="A31" s="13" t="s">
        <v>60</v>
      </c>
      <c r="B31" s="12">
        <v>1</v>
      </c>
      <c r="C31" s="12">
        <v>1</v>
      </c>
      <c r="D31" s="12">
        <v>1</v>
      </c>
      <c r="E31" s="12">
        <v>0</v>
      </c>
      <c r="F31" s="12">
        <v>0</v>
      </c>
      <c r="G31" s="22">
        <f t="shared" si="0"/>
        <v>1</v>
      </c>
      <c r="H31" s="23">
        <v>0</v>
      </c>
      <c r="I31" s="23">
        <v>0</v>
      </c>
      <c r="J31" s="23">
        <v>0</v>
      </c>
    </row>
    <row r="32" spans="1:10">
      <c r="A32" s="13" t="s">
        <v>61</v>
      </c>
      <c r="B32" s="12">
        <v>2</v>
      </c>
      <c r="C32" s="12">
        <v>2</v>
      </c>
      <c r="D32" s="12">
        <v>1</v>
      </c>
      <c r="E32" s="12">
        <v>1</v>
      </c>
      <c r="F32" s="12">
        <v>1</v>
      </c>
      <c r="G32" s="22">
        <f t="shared" si="0"/>
        <v>0</v>
      </c>
      <c r="H32" s="23">
        <f t="shared" si="1"/>
        <v>50</v>
      </c>
      <c r="I32" s="23">
        <f t="shared" si="2"/>
        <v>50</v>
      </c>
      <c r="J32" s="23">
        <f t="shared" si="3"/>
        <v>0</v>
      </c>
    </row>
    <row r="33" spans="1:10">
      <c r="A33" s="13" t="s">
        <v>63</v>
      </c>
      <c r="B33" s="12">
        <v>2</v>
      </c>
      <c r="C33" s="12">
        <v>2</v>
      </c>
      <c r="D33" s="12">
        <v>0</v>
      </c>
      <c r="E33" s="12">
        <v>1</v>
      </c>
      <c r="F33" s="12">
        <v>1</v>
      </c>
      <c r="G33" s="22">
        <f t="shared" si="0"/>
        <v>-1</v>
      </c>
      <c r="H33" s="23">
        <f t="shared" si="1"/>
        <v>0</v>
      </c>
      <c r="I33" s="23">
        <f t="shared" si="2"/>
        <v>33.333333333333329</v>
      </c>
      <c r="J33" s="23">
        <f t="shared" si="3"/>
        <v>-33.333333333333329</v>
      </c>
    </row>
    <row r="34" spans="1:10">
      <c r="A34" s="13" t="s">
        <v>65</v>
      </c>
      <c r="B34" s="12">
        <v>9</v>
      </c>
      <c r="C34" s="12">
        <v>9</v>
      </c>
      <c r="D34" s="12">
        <v>0</v>
      </c>
      <c r="E34" s="12">
        <v>0</v>
      </c>
      <c r="F34" s="12">
        <v>0</v>
      </c>
      <c r="G34" s="22">
        <f t="shared" si="0"/>
        <v>0</v>
      </c>
      <c r="H34" s="23">
        <f t="shared" si="1"/>
        <v>0</v>
      </c>
      <c r="I34" s="23">
        <f t="shared" si="2"/>
        <v>0</v>
      </c>
      <c r="J34" s="23">
        <f t="shared" si="3"/>
        <v>0</v>
      </c>
    </row>
    <row r="35" spans="1:10">
      <c r="A35" s="13" t="s">
        <v>66</v>
      </c>
      <c r="B35" s="12">
        <v>2</v>
      </c>
      <c r="C35" s="12">
        <v>2</v>
      </c>
      <c r="D35" s="12">
        <v>1</v>
      </c>
      <c r="E35" s="12">
        <v>0</v>
      </c>
      <c r="F35" s="12">
        <v>0</v>
      </c>
      <c r="G35" s="22">
        <f t="shared" ref="G35:G58" si="4">D35-F35</f>
        <v>1</v>
      </c>
      <c r="H35" s="23">
        <f t="shared" si="1"/>
        <v>100</v>
      </c>
      <c r="I35" s="23">
        <f t="shared" si="2"/>
        <v>0</v>
      </c>
      <c r="J35" s="23">
        <f t="shared" si="3"/>
        <v>100</v>
      </c>
    </row>
    <row r="36" spans="1:10">
      <c r="A36" s="13" t="s">
        <v>69</v>
      </c>
      <c r="B36" s="12">
        <v>1</v>
      </c>
      <c r="C36" s="12">
        <v>1</v>
      </c>
      <c r="D36" s="12">
        <v>1</v>
      </c>
      <c r="E36" s="12">
        <v>0</v>
      </c>
      <c r="F36" s="12">
        <v>0</v>
      </c>
      <c r="G36" s="22">
        <f t="shared" si="4"/>
        <v>1</v>
      </c>
      <c r="H36" s="23">
        <v>0</v>
      </c>
      <c r="I36" s="23">
        <v>0</v>
      </c>
      <c r="J36" s="23">
        <v>0</v>
      </c>
    </row>
    <row r="37" spans="1:10">
      <c r="A37" s="13" t="s">
        <v>70</v>
      </c>
      <c r="B37" s="12">
        <v>3</v>
      </c>
      <c r="C37" s="12">
        <v>3</v>
      </c>
      <c r="D37" s="12">
        <v>0</v>
      </c>
      <c r="E37" s="12">
        <v>0</v>
      </c>
      <c r="F37" s="12">
        <v>0</v>
      </c>
      <c r="G37" s="22">
        <f t="shared" si="4"/>
        <v>0</v>
      </c>
      <c r="H37" s="23">
        <f t="shared" si="1"/>
        <v>0</v>
      </c>
      <c r="I37" s="23">
        <f t="shared" si="2"/>
        <v>0</v>
      </c>
      <c r="J37" s="23">
        <f t="shared" si="3"/>
        <v>0</v>
      </c>
    </row>
    <row r="38" spans="1:10">
      <c r="A38" s="13" t="s">
        <v>74</v>
      </c>
      <c r="B38" s="12">
        <v>1</v>
      </c>
      <c r="C38" s="12">
        <v>1</v>
      </c>
      <c r="D38" s="12">
        <v>0</v>
      </c>
      <c r="E38" s="12">
        <v>0</v>
      </c>
      <c r="F38" s="12">
        <v>0</v>
      </c>
      <c r="G38" s="22">
        <f t="shared" si="4"/>
        <v>0</v>
      </c>
      <c r="H38" s="23">
        <f t="shared" si="1"/>
        <v>0</v>
      </c>
      <c r="I38" s="23">
        <f t="shared" si="2"/>
        <v>0</v>
      </c>
      <c r="J38" s="23">
        <f t="shared" si="3"/>
        <v>0</v>
      </c>
    </row>
    <row r="39" spans="1:10">
      <c r="A39" s="13" t="s">
        <v>76</v>
      </c>
      <c r="B39" s="12">
        <v>3</v>
      </c>
      <c r="C39" s="12">
        <v>3</v>
      </c>
      <c r="D39" s="12">
        <v>1</v>
      </c>
      <c r="E39" s="12">
        <v>0</v>
      </c>
      <c r="F39" s="12">
        <v>0</v>
      </c>
      <c r="G39" s="22">
        <f t="shared" si="4"/>
        <v>1</v>
      </c>
      <c r="H39" s="23">
        <f t="shared" si="1"/>
        <v>50</v>
      </c>
      <c r="I39" s="23">
        <f t="shared" si="2"/>
        <v>0</v>
      </c>
      <c r="J39" s="23">
        <f t="shared" si="3"/>
        <v>50</v>
      </c>
    </row>
    <row r="40" spans="1:10">
      <c r="A40" s="13" t="s">
        <v>77</v>
      </c>
      <c r="B40" s="12">
        <v>1</v>
      </c>
      <c r="C40" s="12">
        <v>1</v>
      </c>
      <c r="D40" s="12">
        <v>0</v>
      </c>
      <c r="E40" s="12">
        <v>0</v>
      </c>
      <c r="F40" s="12">
        <v>0</v>
      </c>
      <c r="G40" s="22">
        <f t="shared" si="4"/>
        <v>0</v>
      </c>
      <c r="H40" s="23">
        <f t="shared" si="1"/>
        <v>0</v>
      </c>
      <c r="I40" s="23">
        <f t="shared" si="2"/>
        <v>0</v>
      </c>
      <c r="J40" s="23">
        <f t="shared" si="3"/>
        <v>0</v>
      </c>
    </row>
    <row r="41" spans="1:10">
      <c r="A41" s="13" t="s">
        <v>79</v>
      </c>
      <c r="B41" s="12">
        <v>2</v>
      </c>
      <c r="C41" s="12">
        <v>2</v>
      </c>
      <c r="D41" s="12">
        <v>0</v>
      </c>
      <c r="E41" s="12">
        <v>0</v>
      </c>
      <c r="F41" s="12">
        <v>0</v>
      </c>
      <c r="G41" s="22">
        <f t="shared" si="4"/>
        <v>0</v>
      </c>
      <c r="H41" s="23">
        <f t="shared" si="1"/>
        <v>0</v>
      </c>
      <c r="I41" s="23">
        <f t="shared" si="2"/>
        <v>0</v>
      </c>
      <c r="J41" s="23">
        <f t="shared" si="3"/>
        <v>0</v>
      </c>
    </row>
    <row r="42" spans="1:10">
      <c r="A42" s="13" t="s">
        <v>81</v>
      </c>
      <c r="B42" s="12">
        <v>3</v>
      </c>
      <c r="C42" s="12">
        <v>3</v>
      </c>
      <c r="D42" s="12">
        <v>0</v>
      </c>
      <c r="E42" s="12">
        <v>0</v>
      </c>
      <c r="F42" s="12">
        <v>0</v>
      </c>
      <c r="G42" s="22">
        <f t="shared" si="4"/>
        <v>0</v>
      </c>
      <c r="H42" s="23">
        <f t="shared" si="1"/>
        <v>0</v>
      </c>
      <c r="I42" s="23">
        <f t="shared" si="2"/>
        <v>0</v>
      </c>
      <c r="J42" s="23">
        <f t="shared" si="3"/>
        <v>0</v>
      </c>
    </row>
    <row r="43" spans="1:10">
      <c r="A43" s="13" t="s">
        <v>86</v>
      </c>
      <c r="B43" s="12">
        <v>3</v>
      </c>
      <c r="C43" s="12">
        <v>3</v>
      </c>
      <c r="D43" s="12">
        <v>2</v>
      </c>
      <c r="E43" s="12">
        <v>0</v>
      </c>
      <c r="F43" s="12">
        <v>0</v>
      </c>
      <c r="G43" s="22">
        <f t="shared" si="4"/>
        <v>2</v>
      </c>
      <c r="H43" s="23">
        <f t="shared" si="1"/>
        <v>200</v>
      </c>
      <c r="I43" s="23">
        <f t="shared" si="2"/>
        <v>0</v>
      </c>
      <c r="J43" s="23">
        <f t="shared" si="3"/>
        <v>200</v>
      </c>
    </row>
    <row r="44" spans="1:10">
      <c r="A44" s="13" t="s">
        <v>88</v>
      </c>
      <c r="B44" s="12">
        <v>4</v>
      </c>
      <c r="C44" s="12">
        <v>4</v>
      </c>
      <c r="D44" s="12">
        <v>0</v>
      </c>
      <c r="E44" s="12">
        <v>1</v>
      </c>
      <c r="F44" s="12">
        <v>1</v>
      </c>
      <c r="G44" s="22">
        <f t="shared" si="4"/>
        <v>-1</v>
      </c>
      <c r="H44" s="23">
        <f t="shared" si="1"/>
        <v>0</v>
      </c>
      <c r="I44" s="23">
        <f t="shared" si="2"/>
        <v>20</v>
      </c>
      <c r="J44" s="23">
        <f t="shared" si="3"/>
        <v>-20</v>
      </c>
    </row>
    <row r="45" spans="1:10">
      <c r="A45" s="13" t="s">
        <v>90</v>
      </c>
      <c r="B45" s="12">
        <v>1</v>
      </c>
      <c r="C45" s="12">
        <v>1</v>
      </c>
      <c r="D45" s="12">
        <v>0</v>
      </c>
      <c r="E45" s="12">
        <v>0</v>
      </c>
      <c r="F45" s="12">
        <v>0</v>
      </c>
      <c r="G45" s="22">
        <f t="shared" si="4"/>
        <v>0</v>
      </c>
      <c r="H45" s="23">
        <f t="shared" si="1"/>
        <v>0</v>
      </c>
      <c r="I45" s="23">
        <f t="shared" si="2"/>
        <v>0</v>
      </c>
      <c r="J45" s="23">
        <f t="shared" si="3"/>
        <v>0</v>
      </c>
    </row>
    <row r="46" spans="1:10">
      <c r="A46" s="13" t="s">
        <v>91</v>
      </c>
      <c r="B46" s="12">
        <v>1</v>
      </c>
      <c r="C46" s="12">
        <v>1</v>
      </c>
      <c r="D46" s="12">
        <v>0</v>
      </c>
      <c r="E46" s="12">
        <v>0</v>
      </c>
      <c r="F46" s="12">
        <v>0</v>
      </c>
      <c r="G46" s="22">
        <f t="shared" si="4"/>
        <v>0</v>
      </c>
      <c r="H46" s="23">
        <f t="shared" si="1"/>
        <v>0</v>
      </c>
      <c r="I46" s="23">
        <f t="shared" si="2"/>
        <v>0</v>
      </c>
      <c r="J46" s="23">
        <f t="shared" si="3"/>
        <v>0</v>
      </c>
    </row>
    <row r="47" spans="1:10">
      <c r="A47" s="13" t="s">
        <v>92</v>
      </c>
      <c r="B47" s="12">
        <v>5</v>
      </c>
      <c r="C47" s="12">
        <v>5</v>
      </c>
      <c r="D47" s="12">
        <v>1</v>
      </c>
      <c r="E47" s="12">
        <v>1</v>
      </c>
      <c r="F47" s="12">
        <v>1</v>
      </c>
      <c r="G47" s="22">
        <f t="shared" si="4"/>
        <v>0</v>
      </c>
      <c r="H47" s="23">
        <f t="shared" si="1"/>
        <v>20</v>
      </c>
      <c r="I47" s="23">
        <f t="shared" si="2"/>
        <v>20</v>
      </c>
      <c r="J47" s="23">
        <f t="shared" si="3"/>
        <v>0</v>
      </c>
    </row>
    <row r="48" spans="1:10">
      <c r="A48" s="13" t="s">
        <v>96</v>
      </c>
      <c r="B48" s="12">
        <v>3</v>
      </c>
      <c r="C48" s="12">
        <v>3</v>
      </c>
      <c r="D48" s="12">
        <v>1</v>
      </c>
      <c r="E48" s="12">
        <v>1</v>
      </c>
      <c r="F48" s="12">
        <v>1</v>
      </c>
      <c r="G48" s="22">
        <f t="shared" si="4"/>
        <v>0</v>
      </c>
      <c r="H48" s="23">
        <f t="shared" si="1"/>
        <v>33.333333333333329</v>
      </c>
      <c r="I48" s="23">
        <f t="shared" si="2"/>
        <v>33.333333333333329</v>
      </c>
      <c r="J48" s="23">
        <f t="shared" si="3"/>
        <v>0</v>
      </c>
    </row>
    <row r="49" spans="1:10">
      <c r="A49" s="13" t="s">
        <v>97</v>
      </c>
      <c r="B49" s="12">
        <v>0</v>
      </c>
      <c r="C49" s="12">
        <v>0</v>
      </c>
      <c r="D49" s="12">
        <v>0</v>
      </c>
      <c r="E49" s="12">
        <v>2</v>
      </c>
      <c r="F49" s="12">
        <v>2</v>
      </c>
      <c r="G49" s="22">
        <f t="shared" si="4"/>
        <v>-2</v>
      </c>
      <c r="H49" s="23">
        <f t="shared" si="1"/>
        <v>0</v>
      </c>
      <c r="I49" s="23">
        <f t="shared" si="2"/>
        <v>100</v>
      </c>
      <c r="J49" s="23">
        <f t="shared" si="3"/>
        <v>-100</v>
      </c>
    </row>
    <row r="50" spans="1:10">
      <c r="A50" s="13" t="s">
        <v>98</v>
      </c>
      <c r="B50" s="12">
        <v>3</v>
      </c>
      <c r="C50" s="12">
        <v>3</v>
      </c>
      <c r="D50" s="12">
        <v>0</v>
      </c>
      <c r="E50" s="12">
        <v>0</v>
      </c>
      <c r="F50" s="12">
        <v>0</v>
      </c>
      <c r="G50" s="22">
        <f t="shared" si="4"/>
        <v>0</v>
      </c>
      <c r="H50" s="23">
        <f t="shared" si="1"/>
        <v>0</v>
      </c>
      <c r="I50" s="23">
        <f t="shared" si="2"/>
        <v>0</v>
      </c>
      <c r="J50" s="23">
        <f t="shared" si="3"/>
        <v>0</v>
      </c>
    </row>
    <row r="51" spans="1:10">
      <c r="A51" s="13" t="s">
        <v>100</v>
      </c>
      <c r="B51" s="12">
        <v>3</v>
      </c>
      <c r="C51" s="12">
        <v>3</v>
      </c>
      <c r="D51" s="12">
        <v>0</v>
      </c>
      <c r="E51" s="12">
        <v>1</v>
      </c>
      <c r="F51" s="12">
        <v>1</v>
      </c>
      <c r="G51" s="22">
        <f t="shared" si="4"/>
        <v>-1</v>
      </c>
      <c r="H51" s="23">
        <f t="shared" si="1"/>
        <v>0</v>
      </c>
      <c r="I51" s="23">
        <f t="shared" si="2"/>
        <v>25</v>
      </c>
      <c r="J51" s="23">
        <f t="shared" si="3"/>
        <v>-25</v>
      </c>
    </row>
    <row r="52" spans="1:10">
      <c r="A52" s="13" t="s">
        <v>101</v>
      </c>
      <c r="B52" s="12">
        <v>4</v>
      </c>
      <c r="C52" s="12">
        <v>4</v>
      </c>
      <c r="D52" s="12">
        <v>2</v>
      </c>
      <c r="E52" s="12">
        <v>2</v>
      </c>
      <c r="F52" s="12">
        <v>2</v>
      </c>
      <c r="G52" s="22">
        <f t="shared" si="4"/>
        <v>0</v>
      </c>
      <c r="H52" s="23">
        <f t="shared" si="1"/>
        <v>50</v>
      </c>
      <c r="I52" s="23">
        <f t="shared" si="2"/>
        <v>50</v>
      </c>
      <c r="J52" s="23">
        <f t="shared" si="3"/>
        <v>0</v>
      </c>
    </row>
    <row r="53" spans="1:10">
      <c r="A53" s="13" t="s">
        <v>102</v>
      </c>
      <c r="B53" s="12">
        <v>1</v>
      </c>
      <c r="C53" s="12">
        <v>1</v>
      </c>
      <c r="D53" s="12">
        <v>1</v>
      </c>
      <c r="E53" s="12">
        <v>0</v>
      </c>
      <c r="F53" s="12">
        <v>0</v>
      </c>
      <c r="G53" s="22">
        <f t="shared" si="4"/>
        <v>1</v>
      </c>
      <c r="H53" s="23">
        <v>0</v>
      </c>
      <c r="I53" s="23">
        <v>0</v>
      </c>
      <c r="J53" s="23">
        <v>0</v>
      </c>
    </row>
    <row r="54" spans="1:10">
      <c r="A54" s="13" t="s">
        <v>104</v>
      </c>
      <c r="B54" s="12">
        <v>1</v>
      </c>
      <c r="C54" s="12">
        <v>1</v>
      </c>
      <c r="D54" s="12">
        <v>0</v>
      </c>
      <c r="E54" s="12">
        <v>0</v>
      </c>
      <c r="F54" s="12">
        <v>0</v>
      </c>
      <c r="G54" s="22">
        <f t="shared" si="4"/>
        <v>0</v>
      </c>
      <c r="H54" s="23">
        <f t="shared" si="1"/>
        <v>0</v>
      </c>
      <c r="I54" s="23">
        <f t="shared" si="2"/>
        <v>0</v>
      </c>
      <c r="J54" s="23">
        <f t="shared" si="3"/>
        <v>0</v>
      </c>
    </row>
    <row r="55" spans="1:10">
      <c r="A55" s="13" t="s">
        <v>105</v>
      </c>
      <c r="B55" s="12">
        <v>2</v>
      </c>
      <c r="C55" s="12">
        <v>2</v>
      </c>
      <c r="D55" s="12">
        <v>1</v>
      </c>
      <c r="E55" s="12">
        <v>0</v>
      </c>
      <c r="F55" s="12">
        <v>0</v>
      </c>
      <c r="G55" s="22">
        <f t="shared" si="4"/>
        <v>1</v>
      </c>
      <c r="H55" s="23">
        <f t="shared" si="1"/>
        <v>100</v>
      </c>
      <c r="I55" s="23">
        <f t="shared" si="2"/>
        <v>0</v>
      </c>
      <c r="J55" s="23">
        <f t="shared" si="3"/>
        <v>100</v>
      </c>
    </row>
    <row r="56" spans="1:10">
      <c r="A56" s="13" t="s">
        <v>107</v>
      </c>
      <c r="B56" s="12">
        <v>1</v>
      </c>
      <c r="C56" s="12">
        <v>1</v>
      </c>
      <c r="D56" s="12">
        <v>0</v>
      </c>
      <c r="E56" s="12">
        <v>0</v>
      </c>
      <c r="F56" s="12">
        <v>0</v>
      </c>
      <c r="G56" s="22">
        <f t="shared" si="4"/>
        <v>0</v>
      </c>
      <c r="H56" s="23">
        <f t="shared" si="1"/>
        <v>0</v>
      </c>
      <c r="I56" s="23">
        <f t="shared" si="2"/>
        <v>0</v>
      </c>
      <c r="J56" s="23">
        <f t="shared" si="3"/>
        <v>0</v>
      </c>
    </row>
    <row r="57" spans="1:10">
      <c r="A57" s="13" t="s">
        <v>111</v>
      </c>
      <c r="B57" s="12">
        <v>3</v>
      </c>
      <c r="C57" s="12">
        <v>3</v>
      </c>
      <c r="D57" s="12">
        <v>0</v>
      </c>
      <c r="E57" s="12">
        <v>0</v>
      </c>
      <c r="F57" s="12">
        <v>0</v>
      </c>
      <c r="G57" s="22">
        <f t="shared" si="4"/>
        <v>0</v>
      </c>
      <c r="H57" s="23">
        <f t="shared" si="1"/>
        <v>0</v>
      </c>
      <c r="I57" s="23">
        <f t="shared" si="2"/>
        <v>0</v>
      </c>
      <c r="J57" s="23">
        <f t="shared" si="3"/>
        <v>0</v>
      </c>
    </row>
    <row r="58" spans="1:10">
      <c r="A58" s="8" t="s">
        <v>112</v>
      </c>
      <c r="B58" s="7">
        <v>175</v>
      </c>
      <c r="C58" s="7">
        <v>175</v>
      </c>
      <c r="D58" s="7">
        <v>33</v>
      </c>
      <c r="E58" s="7">
        <v>20</v>
      </c>
      <c r="F58" s="7">
        <v>19</v>
      </c>
      <c r="G58" s="24">
        <f t="shared" si="4"/>
        <v>14</v>
      </c>
      <c r="H58" s="27">
        <f t="shared" si="1"/>
        <v>20.496894409937887</v>
      </c>
      <c r="I58" s="27">
        <f t="shared" si="2"/>
        <v>11.801242236024844</v>
      </c>
      <c r="J58" s="27">
        <f t="shared" si="3"/>
        <v>8.695652173913043</v>
      </c>
    </row>
    <row r="61" spans="1:10">
      <c r="A61" s="34" t="s">
        <v>11</v>
      </c>
      <c r="B61" s="6"/>
      <c r="C61" s="6"/>
    </row>
    <row r="62" spans="1:10">
      <c r="A62" s="34" t="s">
        <v>12</v>
      </c>
      <c r="B62" s="6"/>
      <c r="C62" s="6"/>
    </row>
  </sheetData>
  <mergeCells count="1">
    <mergeCell ref="A1:J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3A485-01A3-47B6-93B9-E830D91B6C5A}">
  <dimension ref="A1:J12"/>
  <sheetViews>
    <sheetView workbookViewId="0">
      <selection sqref="A1:J1"/>
    </sheetView>
  </sheetViews>
  <sheetFormatPr defaultRowHeight="15"/>
  <cols>
    <col min="1" max="1" width="21.5703125" customWidth="1"/>
  </cols>
  <sheetData>
    <row r="1" spans="1:10" ht="27" customHeight="1">
      <c r="A1" s="38" t="s">
        <v>121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43</v>
      </c>
      <c r="B3" s="12">
        <v>1</v>
      </c>
      <c r="C3" s="12">
        <v>1</v>
      </c>
      <c r="D3" s="12">
        <v>0</v>
      </c>
      <c r="E3" s="12">
        <v>0</v>
      </c>
      <c r="F3" s="12">
        <v>0</v>
      </c>
      <c r="G3" s="31">
        <f t="shared" ref="G3:G8" si="0">D3-F3</f>
        <v>0</v>
      </c>
      <c r="H3" s="14">
        <f t="shared" ref="H3:H8" si="1">D3/(B3-D3+F3)*100</f>
        <v>0</v>
      </c>
      <c r="I3" s="14">
        <f t="shared" ref="I3:I8" si="2">F3/(B3-D3+F3)*100</f>
        <v>0</v>
      </c>
      <c r="J3" s="14">
        <f t="shared" ref="J3:J8" si="3">G3/(B3-D3+F3)*100</f>
        <v>0</v>
      </c>
    </row>
    <row r="4" spans="1:10">
      <c r="A4" s="13" t="s">
        <v>48</v>
      </c>
      <c r="B4" s="12">
        <v>2</v>
      </c>
      <c r="C4" s="12">
        <v>2</v>
      </c>
      <c r="D4" s="12">
        <v>0</v>
      </c>
      <c r="E4" s="12">
        <v>0</v>
      </c>
      <c r="F4" s="12">
        <v>0</v>
      </c>
      <c r="G4" s="3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52</v>
      </c>
      <c r="B5" s="12">
        <v>1</v>
      </c>
      <c r="C5" s="12">
        <v>1</v>
      </c>
      <c r="D5" s="12">
        <v>0</v>
      </c>
      <c r="E5" s="12">
        <v>0</v>
      </c>
      <c r="F5" s="12">
        <v>0</v>
      </c>
      <c r="G5" s="31">
        <f t="shared" si="0"/>
        <v>0</v>
      </c>
      <c r="H5" s="14">
        <f t="shared" si="1"/>
        <v>0</v>
      </c>
      <c r="I5" s="14">
        <f t="shared" si="2"/>
        <v>0</v>
      </c>
      <c r="J5" s="14">
        <f t="shared" si="3"/>
        <v>0</v>
      </c>
    </row>
    <row r="6" spans="1:10">
      <c r="A6" s="13" t="s">
        <v>55</v>
      </c>
      <c r="B6" s="12">
        <v>1</v>
      </c>
      <c r="C6" s="12">
        <v>1</v>
      </c>
      <c r="D6" s="12">
        <v>0</v>
      </c>
      <c r="E6" s="12">
        <v>0</v>
      </c>
      <c r="F6" s="12">
        <v>0</v>
      </c>
      <c r="G6" s="31">
        <f t="shared" si="0"/>
        <v>0</v>
      </c>
      <c r="H6" s="14">
        <f t="shared" si="1"/>
        <v>0</v>
      </c>
      <c r="I6" s="14">
        <f t="shared" si="2"/>
        <v>0</v>
      </c>
      <c r="J6" s="14">
        <f t="shared" si="3"/>
        <v>0</v>
      </c>
    </row>
    <row r="7" spans="1:10">
      <c r="A7" s="13" t="s">
        <v>88</v>
      </c>
      <c r="B7" s="12">
        <v>1</v>
      </c>
      <c r="C7" s="12">
        <v>1</v>
      </c>
      <c r="D7" s="12">
        <v>0</v>
      </c>
      <c r="E7" s="12">
        <v>0</v>
      </c>
      <c r="F7" s="12">
        <v>0</v>
      </c>
      <c r="G7" s="31">
        <f t="shared" si="0"/>
        <v>0</v>
      </c>
      <c r="H7" s="14">
        <f t="shared" si="1"/>
        <v>0</v>
      </c>
      <c r="I7" s="14">
        <f t="shared" si="2"/>
        <v>0</v>
      </c>
      <c r="J7" s="14">
        <f t="shared" si="3"/>
        <v>0</v>
      </c>
    </row>
    <row r="8" spans="1:10">
      <c r="A8" s="8" t="s">
        <v>112</v>
      </c>
      <c r="B8" s="7">
        <v>6</v>
      </c>
      <c r="C8" s="7">
        <v>6</v>
      </c>
      <c r="D8" s="7">
        <v>0</v>
      </c>
      <c r="E8" s="7">
        <v>0</v>
      </c>
      <c r="F8" s="7">
        <v>0</v>
      </c>
      <c r="G8" s="30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11" spans="1:10">
      <c r="A11" s="34" t="s">
        <v>11</v>
      </c>
      <c r="B11" s="6"/>
      <c r="C11" s="6"/>
    </row>
    <row r="12" spans="1:10">
      <c r="A12" s="34" t="s">
        <v>12</v>
      </c>
      <c r="B12" s="6"/>
      <c r="C12" s="6"/>
    </row>
  </sheetData>
  <mergeCells count="1">
    <mergeCell ref="A1:J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90A5C-11BE-43D6-9EB3-435E6C25DFA9}">
  <dimension ref="A1:J11"/>
  <sheetViews>
    <sheetView workbookViewId="0">
      <selection activeCell="A2" sqref="A2"/>
    </sheetView>
  </sheetViews>
  <sheetFormatPr defaultRowHeight="15"/>
  <cols>
    <col min="1" max="1" width="23.28515625" customWidth="1"/>
  </cols>
  <sheetData>
    <row r="1" spans="1:10">
      <c r="A1" s="39" t="s">
        <v>132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29</v>
      </c>
      <c r="B3" s="12">
        <v>1</v>
      </c>
      <c r="C3" s="12">
        <v>1</v>
      </c>
      <c r="D3" s="12">
        <v>0</v>
      </c>
      <c r="E3" s="12">
        <v>0</v>
      </c>
      <c r="F3" s="12">
        <v>0</v>
      </c>
      <c r="G3" s="31">
        <f t="shared" ref="G3:G7" si="0">D3-F3</f>
        <v>0</v>
      </c>
      <c r="H3" s="14">
        <f t="shared" ref="H3:H7" si="1">D3/(B3-D3+F3)*100</f>
        <v>0</v>
      </c>
      <c r="I3" s="14">
        <f t="shared" ref="I3:I7" si="2">F3/(B3-D3+F3)*100</f>
        <v>0</v>
      </c>
      <c r="J3" s="14">
        <f t="shared" ref="J3:J7" si="3">G3/(B3-D3+F3)*100</f>
        <v>0</v>
      </c>
    </row>
    <row r="4" spans="1:10">
      <c r="A4" s="13" t="s">
        <v>36</v>
      </c>
      <c r="B4" s="12">
        <v>1</v>
      </c>
      <c r="C4" s="12">
        <v>1</v>
      </c>
      <c r="D4" s="12">
        <v>0</v>
      </c>
      <c r="E4" s="12">
        <v>0</v>
      </c>
      <c r="F4" s="12">
        <v>0</v>
      </c>
      <c r="G4" s="3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48</v>
      </c>
      <c r="B5" s="12">
        <v>1</v>
      </c>
      <c r="C5" s="12">
        <v>1</v>
      </c>
      <c r="D5" s="12">
        <v>0</v>
      </c>
      <c r="E5" s="12">
        <v>0</v>
      </c>
      <c r="F5" s="12">
        <v>0</v>
      </c>
      <c r="G5" s="31">
        <f t="shared" si="0"/>
        <v>0</v>
      </c>
      <c r="H5" s="14">
        <f t="shared" si="1"/>
        <v>0</v>
      </c>
      <c r="I5" s="14">
        <f t="shared" si="2"/>
        <v>0</v>
      </c>
      <c r="J5" s="14">
        <f t="shared" si="3"/>
        <v>0</v>
      </c>
    </row>
    <row r="6" spans="1:10">
      <c r="A6" s="13" t="s">
        <v>57</v>
      </c>
      <c r="B6" s="12">
        <v>1</v>
      </c>
      <c r="C6" s="12">
        <v>1</v>
      </c>
      <c r="D6" s="12">
        <v>0</v>
      </c>
      <c r="E6" s="12">
        <v>0</v>
      </c>
      <c r="F6" s="12">
        <v>0</v>
      </c>
      <c r="G6" s="31">
        <f t="shared" si="0"/>
        <v>0</v>
      </c>
      <c r="H6" s="14">
        <f t="shared" si="1"/>
        <v>0</v>
      </c>
      <c r="I6" s="14">
        <f t="shared" si="2"/>
        <v>0</v>
      </c>
      <c r="J6" s="14">
        <f t="shared" si="3"/>
        <v>0</v>
      </c>
    </row>
    <row r="7" spans="1:10">
      <c r="A7" s="8" t="s">
        <v>112</v>
      </c>
      <c r="B7" s="7">
        <v>4</v>
      </c>
      <c r="C7" s="7">
        <v>4</v>
      </c>
      <c r="D7" s="7">
        <v>0</v>
      </c>
      <c r="E7" s="7">
        <v>0</v>
      </c>
      <c r="F7" s="7">
        <v>0</v>
      </c>
      <c r="G7" s="30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10" spans="1:10">
      <c r="A10" s="34" t="s">
        <v>11</v>
      </c>
      <c r="B10" s="6"/>
      <c r="C10" s="6"/>
    </row>
    <row r="11" spans="1:10">
      <c r="A11" s="34" t="s">
        <v>12</v>
      </c>
      <c r="B11" s="6"/>
      <c r="C11" s="6"/>
    </row>
  </sheetData>
  <mergeCells count="1">
    <mergeCell ref="A1:J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D4FF-B273-46E4-843F-7F04A31EA2C6}">
  <dimension ref="A1:J87"/>
  <sheetViews>
    <sheetView workbookViewId="0">
      <selection sqref="A1:J1"/>
    </sheetView>
  </sheetViews>
  <sheetFormatPr defaultRowHeight="15"/>
  <cols>
    <col min="1" max="1" width="22.28515625" customWidth="1"/>
  </cols>
  <sheetData>
    <row r="1" spans="1:10">
      <c r="A1" s="39" t="s">
        <v>122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14</v>
      </c>
      <c r="B3" s="12">
        <v>4</v>
      </c>
      <c r="C3" s="12">
        <v>4</v>
      </c>
      <c r="D3" s="12">
        <v>0</v>
      </c>
      <c r="E3" s="12">
        <v>0</v>
      </c>
      <c r="F3" s="12">
        <v>0</v>
      </c>
      <c r="G3" s="31">
        <f t="shared" ref="G3:G66" si="0">D3-F3</f>
        <v>0</v>
      </c>
      <c r="H3" s="14">
        <f t="shared" ref="H3:H66" si="1">D3/(B3-D3+F3)*100</f>
        <v>0</v>
      </c>
      <c r="I3" s="14">
        <f t="shared" ref="I3:I66" si="2">F3/(B3-D3+F3)*100</f>
        <v>0</v>
      </c>
      <c r="J3" s="14">
        <f t="shared" ref="J3:J66" si="3">G3/(B3-D3+F3)*100</f>
        <v>0</v>
      </c>
    </row>
    <row r="4" spans="1:10">
      <c r="A4" s="13" t="s">
        <v>15</v>
      </c>
      <c r="B4" s="12">
        <v>3</v>
      </c>
      <c r="C4" s="12">
        <v>3</v>
      </c>
      <c r="D4" s="12">
        <v>0</v>
      </c>
      <c r="E4" s="12">
        <v>0</v>
      </c>
      <c r="F4" s="12">
        <v>0</v>
      </c>
      <c r="G4" s="3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16</v>
      </c>
      <c r="B5" s="12">
        <v>3</v>
      </c>
      <c r="C5" s="12">
        <v>3</v>
      </c>
      <c r="D5" s="12">
        <v>0</v>
      </c>
      <c r="E5" s="12">
        <v>0</v>
      </c>
      <c r="F5" s="12">
        <v>0</v>
      </c>
      <c r="G5" s="31">
        <f t="shared" si="0"/>
        <v>0</v>
      </c>
      <c r="H5" s="14">
        <f t="shared" si="1"/>
        <v>0</v>
      </c>
      <c r="I5" s="14">
        <f t="shared" si="2"/>
        <v>0</v>
      </c>
      <c r="J5" s="14">
        <f t="shared" si="3"/>
        <v>0</v>
      </c>
    </row>
    <row r="6" spans="1:10">
      <c r="A6" s="13" t="s">
        <v>17</v>
      </c>
      <c r="B6" s="12">
        <v>2</v>
      </c>
      <c r="C6" s="12">
        <v>2</v>
      </c>
      <c r="D6" s="12">
        <v>0</v>
      </c>
      <c r="E6" s="12">
        <v>0</v>
      </c>
      <c r="F6" s="12">
        <v>0</v>
      </c>
      <c r="G6" s="31">
        <f t="shared" si="0"/>
        <v>0</v>
      </c>
      <c r="H6" s="14">
        <f t="shared" si="1"/>
        <v>0</v>
      </c>
      <c r="I6" s="14">
        <f t="shared" si="2"/>
        <v>0</v>
      </c>
      <c r="J6" s="14">
        <f t="shared" si="3"/>
        <v>0</v>
      </c>
    </row>
    <row r="7" spans="1:10">
      <c r="A7" s="13" t="s">
        <v>18</v>
      </c>
      <c r="B7" s="12">
        <v>1</v>
      </c>
      <c r="C7" s="12">
        <v>1</v>
      </c>
      <c r="D7" s="12">
        <v>0</v>
      </c>
      <c r="E7" s="12">
        <v>0</v>
      </c>
      <c r="F7" s="12">
        <v>0</v>
      </c>
      <c r="G7" s="31">
        <f t="shared" si="0"/>
        <v>0</v>
      </c>
      <c r="H7" s="14">
        <f t="shared" si="1"/>
        <v>0</v>
      </c>
      <c r="I7" s="14">
        <f t="shared" si="2"/>
        <v>0</v>
      </c>
      <c r="J7" s="14">
        <f t="shared" si="3"/>
        <v>0</v>
      </c>
    </row>
    <row r="8" spans="1:10">
      <c r="A8" s="13" t="s">
        <v>19</v>
      </c>
      <c r="B8" s="12">
        <v>5</v>
      </c>
      <c r="C8" s="12">
        <v>5</v>
      </c>
      <c r="D8" s="12">
        <v>1</v>
      </c>
      <c r="E8" s="12">
        <v>0</v>
      </c>
      <c r="F8" s="12">
        <v>0</v>
      </c>
      <c r="G8" s="31">
        <f t="shared" si="0"/>
        <v>1</v>
      </c>
      <c r="H8" s="14">
        <f t="shared" si="1"/>
        <v>25</v>
      </c>
      <c r="I8" s="14">
        <f t="shared" si="2"/>
        <v>0</v>
      </c>
      <c r="J8" s="14">
        <f t="shared" si="3"/>
        <v>25</v>
      </c>
    </row>
    <row r="9" spans="1:10">
      <c r="A9" s="13" t="s">
        <v>23</v>
      </c>
      <c r="B9" s="12">
        <v>2</v>
      </c>
      <c r="C9" s="12">
        <v>2</v>
      </c>
      <c r="D9" s="12">
        <v>0</v>
      </c>
      <c r="E9" s="12">
        <v>0</v>
      </c>
      <c r="F9" s="12">
        <v>0</v>
      </c>
      <c r="G9" s="31">
        <f t="shared" si="0"/>
        <v>0</v>
      </c>
      <c r="H9" s="14">
        <f t="shared" si="1"/>
        <v>0</v>
      </c>
      <c r="I9" s="14">
        <f t="shared" si="2"/>
        <v>0</v>
      </c>
      <c r="J9" s="14">
        <f t="shared" si="3"/>
        <v>0</v>
      </c>
    </row>
    <row r="10" spans="1:10">
      <c r="A10" s="13" t="s">
        <v>24</v>
      </c>
      <c r="B10" s="12">
        <v>5</v>
      </c>
      <c r="C10" s="12">
        <v>5</v>
      </c>
      <c r="D10" s="12">
        <v>0</v>
      </c>
      <c r="E10" s="12">
        <v>0</v>
      </c>
      <c r="F10" s="12">
        <v>0</v>
      </c>
      <c r="G10" s="31">
        <f t="shared" si="0"/>
        <v>0</v>
      </c>
      <c r="H10" s="14">
        <f t="shared" si="1"/>
        <v>0</v>
      </c>
      <c r="I10" s="14">
        <f t="shared" si="2"/>
        <v>0</v>
      </c>
      <c r="J10" s="14">
        <f t="shared" si="3"/>
        <v>0</v>
      </c>
    </row>
    <row r="11" spans="1:10">
      <c r="A11" s="13" t="s">
        <v>25</v>
      </c>
      <c r="B11" s="12">
        <v>1</v>
      </c>
      <c r="C11" s="12">
        <v>1</v>
      </c>
      <c r="D11" s="12">
        <v>0</v>
      </c>
      <c r="E11" s="12">
        <v>0</v>
      </c>
      <c r="F11" s="12">
        <v>0</v>
      </c>
      <c r="G11" s="31">
        <f t="shared" si="0"/>
        <v>0</v>
      </c>
      <c r="H11" s="14">
        <f t="shared" si="1"/>
        <v>0</v>
      </c>
      <c r="I11" s="14">
        <f t="shared" si="2"/>
        <v>0</v>
      </c>
      <c r="J11" s="14">
        <f t="shared" si="3"/>
        <v>0</v>
      </c>
    </row>
    <row r="12" spans="1:10">
      <c r="A12" s="13" t="s">
        <v>26</v>
      </c>
      <c r="B12" s="12">
        <v>2</v>
      </c>
      <c r="C12" s="12">
        <v>2</v>
      </c>
      <c r="D12" s="12">
        <v>0</v>
      </c>
      <c r="E12" s="12">
        <v>0</v>
      </c>
      <c r="F12" s="12">
        <v>0</v>
      </c>
      <c r="G12" s="31">
        <f t="shared" si="0"/>
        <v>0</v>
      </c>
      <c r="H12" s="14">
        <f t="shared" si="1"/>
        <v>0</v>
      </c>
      <c r="I12" s="14">
        <f t="shared" si="2"/>
        <v>0</v>
      </c>
      <c r="J12" s="14">
        <f t="shared" si="3"/>
        <v>0</v>
      </c>
    </row>
    <row r="13" spans="1:10">
      <c r="A13" s="13" t="s">
        <v>27</v>
      </c>
      <c r="B13" s="12">
        <v>4</v>
      </c>
      <c r="C13" s="12">
        <v>4</v>
      </c>
      <c r="D13" s="12">
        <v>0</v>
      </c>
      <c r="E13" s="12">
        <v>0</v>
      </c>
      <c r="F13" s="12">
        <v>0</v>
      </c>
      <c r="G13" s="31">
        <f t="shared" si="0"/>
        <v>0</v>
      </c>
      <c r="H13" s="14">
        <f t="shared" si="1"/>
        <v>0</v>
      </c>
      <c r="I13" s="14">
        <f t="shared" si="2"/>
        <v>0</v>
      </c>
      <c r="J13" s="14">
        <f t="shared" si="3"/>
        <v>0</v>
      </c>
    </row>
    <row r="14" spans="1:10">
      <c r="A14" s="13" t="s">
        <v>29</v>
      </c>
      <c r="B14" s="12">
        <v>12</v>
      </c>
      <c r="C14" s="12">
        <v>11</v>
      </c>
      <c r="D14" s="12">
        <v>1</v>
      </c>
      <c r="E14" s="12">
        <v>1</v>
      </c>
      <c r="F14" s="12">
        <v>1</v>
      </c>
      <c r="G14" s="31">
        <f t="shared" si="0"/>
        <v>0</v>
      </c>
      <c r="H14" s="14">
        <f t="shared" si="1"/>
        <v>8.3333333333333321</v>
      </c>
      <c r="I14" s="14">
        <f t="shared" si="2"/>
        <v>8.3333333333333321</v>
      </c>
      <c r="J14" s="14">
        <f t="shared" si="3"/>
        <v>0</v>
      </c>
    </row>
    <row r="15" spans="1:10">
      <c r="A15" s="13" t="s">
        <v>30</v>
      </c>
      <c r="B15" s="12">
        <v>1</v>
      </c>
      <c r="C15" s="12">
        <v>1</v>
      </c>
      <c r="D15" s="12">
        <v>0</v>
      </c>
      <c r="E15" s="12">
        <v>0</v>
      </c>
      <c r="F15" s="12">
        <v>0</v>
      </c>
      <c r="G15" s="31">
        <f t="shared" si="0"/>
        <v>0</v>
      </c>
      <c r="H15" s="14">
        <f t="shared" si="1"/>
        <v>0</v>
      </c>
      <c r="I15" s="14">
        <f t="shared" si="2"/>
        <v>0</v>
      </c>
      <c r="J15" s="14">
        <f t="shared" si="3"/>
        <v>0</v>
      </c>
    </row>
    <row r="16" spans="1:10">
      <c r="A16" s="13" t="s">
        <v>31</v>
      </c>
      <c r="B16" s="12">
        <v>1</v>
      </c>
      <c r="C16" s="12">
        <v>1</v>
      </c>
      <c r="D16" s="12">
        <v>0</v>
      </c>
      <c r="E16" s="12">
        <v>0</v>
      </c>
      <c r="F16" s="12">
        <v>0</v>
      </c>
      <c r="G16" s="31">
        <f t="shared" si="0"/>
        <v>0</v>
      </c>
      <c r="H16" s="14">
        <f t="shared" si="1"/>
        <v>0</v>
      </c>
      <c r="I16" s="14">
        <f t="shared" si="2"/>
        <v>0</v>
      </c>
      <c r="J16" s="14">
        <f t="shared" si="3"/>
        <v>0</v>
      </c>
    </row>
    <row r="17" spans="1:10">
      <c r="A17" s="13" t="s">
        <v>32</v>
      </c>
      <c r="B17" s="12">
        <v>1</v>
      </c>
      <c r="C17" s="12">
        <v>1</v>
      </c>
      <c r="D17" s="12">
        <v>0</v>
      </c>
      <c r="E17" s="12">
        <v>0</v>
      </c>
      <c r="F17" s="12">
        <v>0</v>
      </c>
      <c r="G17" s="31">
        <f t="shared" si="0"/>
        <v>0</v>
      </c>
      <c r="H17" s="14">
        <f t="shared" si="1"/>
        <v>0</v>
      </c>
      <c r="I17" s="14">
        <f t="shared" si="2"/>
        <v>0</v>
      </c>
      <c r="J17" s="14">
        <f t="shared" si="3"/>
        <v>0</v>
      </c>
    </row>
    <row r="18" spans="1:10">
      <c r="A18" s="13" t="s">
        <v>33</v>
      </c>
      <c r="B18" s="12">
        <v>6</v>
      </c>
      <c r="C18" s="12">
        <v>6</v>
      </c>
      <c r="D18" s="12">
        <v>0</v>
      </c>
      <c r="E18" s="12">
        <v>0</v>
      </c>
      <c r="F18" s="12">
        <v>0</v>
      </c>
      <c r="G18" s="31">
        <f t="shared" si="0"/>
        <v>0</v>
      </c>
      <c r="H18" s="14">
        <f t="shared" si="1"/>
        <v>0</v>
      </c>
      <c r="I18" s="14">
        <f t="shared" si="2"/>
        <v>0</v>
      </c>
      <c r="J18" s="14">
        <f t="shared" si="3"/>
        <v>0</v>
      </c>
    </row>
    <row r="19" spans="1:10">
      <c r="A19" s="13" t="s">
        <v>34</v>
      </c>
      <c r="B19" s="12">
        <v>2</v>
      </c>
      <c r="C19" s="12">
        <v>2</v>
      </c>
      <c r="D19" s="12">
        <v>0</v>
      </c>
      <c r="E19" s="12">
        <v>0</v>
      </c>
      <c r="F19" s="12">
        <v>0</v>
      </c>
      <c r="G19" s="31">
        <f t="shared" si="0"/>
        <v>0</v>
      </c>
      <c r="H19" s="14">
        <f t="shared" si="1"/>
        <v>0</v>
      </c>
      <c r="I19" s="14">
        <f t="shared" si="2"/>
        <v>0</v>
      </c>
      <c r="J19" s="14">
        <f t="shared" si="3"/>
        <v>0</v>
      </c>
    </row>
    <row r="20" spans="1:10">
      <c r="A20" s="13" t="s">
        <v>35</v>
      </c>
      <c r="B20" s="12">
        <v>9</v>
      </c>
      <c r="C20" s="12">
        <v>9</v>
      </c>
      <c r="D20" s="12">
        <v>1</v>
      </c>
      <c r="E20" s="12">
        <v>0</v>
      </c>
      <c r="F20" s="12">
        <v>0</v>
      </c>
      <c r="G20" s="31">
        <f t="shared" si="0"/>
        <v>1</v>
      </c>
      <c r="H20" s="14">
        <f t="shared" si="1"/>
        <v>12.5</v>
      </c>
      <c r="I20" s="14">
        <f t="shared" si="2"/>
        <v>0</v>
      </c>
      <c r="J20" s="14">
        <f t="shared" si="3"/>
        <v>12.5</v>
      </c>
    </row>
    <row r="21" spans="1:10">
      <c r="A21" s="13" t="s">
        <v>36</v>
      </c>
      <c r="B21" s="12">
        <v>6</v>
      </c>
      <c r="C21" s="12">
        <v>6</v>
      </c>
      <c r="D21" s="12">
        <v>0</v>
      </c>
      <c r="E21" s="12">
        <v>0</v>
      </c>
      <c r="F21" s="12">
        <v>0</v>
      </c>
      <c r="G21" s="31">
        <f t="shared" si="0"/>
        <v>0</v>
      </c>
      <c r="H21" s="14">
        <f t="shared" si="1"/>
        <v>0</v>
      </c>
      <c r="I21" s="14">
        <f t="shared" si="2"/>
        <v>0</v>
      </c>
      <c r="J21" s="14">
        <f t="shared" si="3"/>
        <v>0</v>
      </c>
    </row>
    <row r="22" spans="1:10">
      <c r="A22" s="13" t="s">
        <v>37</v>
      </c>
      <c r="B22" s="12">
        <v>5</v>
      </c>
      <c r="C22" s="12">
        <v>5</v>
      </c>
      <c r="D22" s="12">
        <v>0</v>
      </c>
      <c r="E22" s="12">
        <v>0</v>
      </c>
      <c r="F22" s="12">
        <v>0</v>
      </c>
      <c r="G22" s="31">
        <f t="shared" si="0"/>
        <v>0</v>
      </c>
      <c r="H22" s="14">
        <f t="shared" si="1"/>
        <v>0</v>
      </c>
      <c r="I22" s="14">
        <f t="shared" si="2"/>
        <v>0</v>
      </c>
      <c r="J22" s="14">
        <f t="shared" si="3"/>
        <v>0</v>
      </c>
    </row>
    <row r="23" spans="1:10">
      <c r="A23" s="13" t="s">
        <v>38</v>
      </c>
      <c r="B23" s="12">
        <v>1</v>
      </c>
      <c r="C23" s="12">
        <v>1</v>
      </c>
      <c r="D23" s="12">
        <v>0</v>
      </c>
      <c r="E23" s="12">
        <v>0</v>
      </c>
      <c r="F23" s="12">
        <v>0</v>
      </c>
      <c r="G23" s="31">
        <f t="shared" si="0"/>
        <v>0</v>
      </c>
      <c r="H23" s="14">
        <f t="shared" si="1"/>
        <v>0</v>
      </c>
      <c r="I23" s="14">
        <f t="shared" si="2"/>
        <v>0</v>
      </c>
      <c r="J23" s="14">
        <f t="shared" si="3"/>
        <v>0</v>
      </c>
    </row>
    <row r="24" spans="1:10">
      <c r="A24" s="13" t="s">
        <v>39</v>
      </c>
      <c r="B24" s="12">
        <v>4</v>
      </c>
      <c r="C24" s="12">
        <v>4</v>
      </c>
      <c r="D24" s="12">
        <v>1</v>
      </c>
      <c r="E24" s="12">
        <v>2</v>
      </c>
      <c r="F24" s="12">
        <v>2</v>
      </c>
      <c r="G24" s="31">
        <f t="shared" si="0"/>
        <v>-1</v>
      </c>
      <c r="H24" s="14">
        <f t="shared" si="1"/>
        <v>20</v>
      </c>
      <c r="I24" s="14">
        <f t="shared" si="2"/>
        <v>40</v>
      </c>
      <c r="J24" s="14">
        <f t="shared" si="3"/>
        <v>-20</v>
      </c>
    </row>
    <row r="25" spans="1:10">
      <c r="A25" s="13" t="s">
        <v>40</v>
      </c>
      <c r="B25" s="12">
        <v>2</v>
      </c>
      <c r="C25" s="12">
        <v>2</v>
      </c>
      <c r="D25" s="12">
        <v>1</v>
      </c>
      <c r="E25" s="12">
        <v>0</v>
      </c>
      <c r="F25" s="12">
        <v>0</v>
      </c>
      <c r="G25" s="31">
        <f t="shared" si="0"/>
        <v>1</v>
      </c>
      <c r="H25" s="14">
        <f t="shared" si="1"/>
        <v>100</v>
      </c>
      <c r="I25" s="14">
        <f t="shared" si="2"/>
        <v>0</v>
      </c>
      <c r="J25" s="14">
        <f t="shared" si="3"/>
        <v>100</v>
      </c>
    </row>
    <row r="26" spans="1:10">
      <c r="A26" s="13" t="s">
        <v>41</v>
      </c>
      <c r="B26" s="12">
        <v>3</v>
      </c>
      <c r="C26" s="12">
        <v>3</v>
      </c>
      <c r="D26" s="12">
        <v>0</v>
      </c>
      <c r="E26" s="12">
        <v>0</v>
      </c>
      <c r="F26" s="12">
        <v>0</v>
      </c>
      <c r="G26" s="31">
        <f t="shared" si="0"/>
        <v>0</v>
      </c>
      <c r="H26" s="14">
        <f t="shared" si="1"/>
        <v>0</v>
      </c>
      <c r="I26" s="14">
        <f t="shared" si="2"/>
        <v>0</v>
      </c>
      <c r="J26" s="14">
        <f t="shared" si="3"/>
        <v>0</v>
      </c>
    </row>
    <row r="27" spans="1:10">
      <c r="A27" s="13" t="s">
        <v>42</v>
      </c>
      <c r="B27" s="12">
        <v>11</v>
      </c>
      <c r="C27" s="12">
        <v>11</v>
      </c>
      <c r="D27" s="12">
        <v>0</v>
      </c>
      <c r="E27" s="12">
        <v>0</v>
      </c>
      <c r="F27" s="12">
        <v>0</v>
      </c>
      <c r="G27" s="31">
        <f t="shared" si="0"/>
        <v>0</v>
      </c>
      <c r="H27" s="14">
        <f t="shared" si="1"/>
        <v>0</v>
      </c>
      <c r="I27" s="14">
        <f t="shared" si="2"/>
        <v>0</v>
      </c>
      <c r="J27" s="14">
        <f t="shared" si="3"/>
        <v>0</v>
      </c>
    </row>
    <row r="28" spans="1:10">
      <c r="A28" s="13" t="s">
        <v>43</v>
      </c>
      <c r="B28" s="12">
        <v>5</v>
      </c>
      <c r="C28" s="12">
        <v>5</v>
      </c>
      <c r="D28" s="12">
        <v>1</v>
      </c>
      <c r="E28" s="12">
        <v>0</v>
      </c>
      <c r="F28" s="12">
        <v>0</v>
      </c>
      <c r="G28" s="31">
        <f t="shared" si="0"/>
        <v>1</v>
      </c>
      <c r="H28" s="14">
        <f t="shared" si="1"/>
        <v>25</v>
      </c>
      <c r="I28" s="14">
        <f t="shared" si="2"/>
        <v>0</v>
      </c>
      <c r="J28" s="14">
        <f t="shared" si="3"/>
        <v>25</v>
      </c>
    </row>
    <row r="29" spans="1:10">
      <c r="A29" s="13" t="s">
        <v>44</v>
      </c>
      <c r="B29" s="12">
        <v>4</v>
      </c>
      <c r="C29" s="12">
        <v>4</v>
      </c>
      <c r="D29" s="12">
        <v>1</v>
      </c>
      <c r="E29" s="12">
        <v>0</v>
      </c>
      <c r="F29" s="12">
        <v>0</v>
      </c>
      <c r="G29" s="31">
        <f t="shared" si="0"/>
        <v>1</v>
      </c>
      <c r="H29" s="14">
        <f t="shared" si="1"/>
        <v>33.333333333333329</v>
      </c>
      <c r="I29" s="14">
        <f t="shared" si="2"/>
        <v>0</v>
      </c>
      <c r="J29" s="14">
        <f t="shared" si="3"/>
        <v>33.333333333333329</v>
      </c>
    </row>
    <row r="30" spans="1:10">
      <c r="A30" s="13" t="s">
        <v>45</v>
      </c>
      <c r="B30" s="12">
        <v>1</v>
      </c>
      <c r="C30" s="12">
        <v>1</v>
      </c>
      <c r="D30" s="12">
        <v>0</v>
      </c>
      <c r="E30" s="12">
        <v>0</v>
      </c>
      <c r="F30" s="12">
        <v>0</v>
      </c>
      <c r="G30" s="31">
        <f t="shared" si="0"/>
        <v>0</v>
      </c>
      <c r="H30" s="14">
        <f t="shared" si="1"/>
        <v>0</v>
      </c>
      <c r="I30" s="14">
        <f t="shared" si="2"/>
        <v>0</v>
      </c>
      <c r="J30" s="14">
        <f t="shared" si="3"/>
        <v>0</v>
      </c>
    </row>
    <row r="31" spans="1:10">
      <c r="A31" s="13" t="s">
        <v>46</v>
      </c>
      <c r="B31" s="12">
        <v>1</v>
      </c>
      <c r="C31" s="12">
        <v>1</v>
      </c>
      <c r="D31" s="12">
        <v>0</v>
      </c>
      <c r="E31" s="12">
        <v>0</v>
      </c>
      <c r="F31" s="12">
        <v>0</v>
      </c>
      <c r="G31" s="31">
        <f t="shared" si="0"/>
        <v>0</v>
      </c>
      <c r="H31" s="14">
        <f t="shared" si="1"/>
        <v>0</v>
      </c>
      <c r="I31" s="14">
        <f t="shared" si="2"/>
        <v>0</v>
      </c>
      <c r="J31" s="14">
        <f t="shared" si="3"/>
        <v>0</v>
      </c>
    </row>
    <row r="32" spans="1:10">
      <c r="A32" s="13" t="s">
        <v>47</v>
      </c>
      <c r="B32" s="12">
        <v>3</v>
      </c>
      <c r="C32" s="12">
        <v>3</v>
      </c>
      <c r="D32" s="12">
        <v>0</v>
      </c>
      <c r="E32" s="12">
        <v>0</v>
      </c>
      <c r="F32" s="12">
        <v>0</v>
      </c>
      <c r="G32" s="31">
        <f t="shared" si="0"/>
        <v>0</v>
      </c>
      <c r="H32" s="14">
        <f t="shared" si="1"/>
        <v>0</v>
      </c>
      <c r="I32" s="14">
        <f t="shared" si="2"/>
        <v>0</v>
      </c>
      <c r="J32" s="14">
        <f t="shared" si="3"/>
        <v>0</v>
      </c>
    </row>
    <row r="33" spans="1:10">
      <c r="A33" s="13" t="s">
        <v>48</v>
      </c>
      <c r="B33" s="12">
        <v>54</v>
      </c>
      <c r="C33" s="12">
        <v>53</v>
      </c>
      <c r="D33" s="12">
        <v>6</v>
      </c>
      <c r="E33" s="12">
        <v>3</v>
      </c>
      <c r="F33" s="12">
        <v>3</v>
      </c>
      <c r="G33" s="31">
        <f t="shared" si="0"/>
        <v>3</v>
      </c>
      <c r="H33" s="14">
        <f t="shared" si="1"/>
        <v>11.76470588235294</v>
      </c>
      <c r="I33" s="14">
        <f t="shared" si="2"/>
        <v>5.8823529411764701</v>
      </c>
      <c r="J33" s="14">
        <f t="shared" si="3"/>
        <v>5.8823529411764701</v>
      </c>
    </row>
    <row r="34" spans="1:10">
      <c r="A34" s="13" t="s">
        <v>49</v>
      </c>
      <c r="B34" s="12">
        <v>3</v>
      </c>
      <c r="C34" s="12">
        <v>3</v>
      </c>
      <c r="D34" s="12">
        <v>0</v>
      </c>
      <c r="E34" s="12">
        <v>0</v>
      </c>
      <c r="F34" s="12">
        <v>0</v>
      </c>
      <c r="G34" s="31">
        <f t="shared" si="0"/>
        <v>0</v>
      </c>
      <c r="H34" s="14">
        <f t="shared" si="1"/>
        <v>0</v>
      </c>
      <c r="I34" s="14">
        <f t="shared" si="2"/>
        <v>0</v>
      </c>
      <c r="J34" s="14">
        <f t="shared" si="3"/>
        <v>0</v>
      </c>
    </row>
    <row r="35" spans="1:10">
      <c r="A35" s="13" t="s">
        <v>50</v>
      </c>
      <c r="B35" s="12">
        <v>3</v>
      </c>
      <c r="C35" s="12">
        <v>3</v>
      </c>
      <c r="D35" s="12">
        <v>0</v>
      </c>
      <c r="E35" s="12">
        <v>0</v>
      </c>
      <c r="F35" s="12">
        <v>0</v>
      </c>
      <c r="G35" s="31">
        <f t="shared" si="0"/>
        <v>0</v>
      </c>
      <c r="H35" s="14">
        <f t="shared" si="1"/>
        <v>0</v>
      </c>
      <c r="I35" s="14">
        <f t="shared" si="2"/>
        <v>0</v>
      </c>
      <c r="J35" s="14">
        <f t="shared" si="3"/>
        <v>0</v>
      </c>
    </row>
    <row r="36" spans="1:10">
      <c r="A36" s="13" t="s">
        <v>51</v>
      </c>
      <c r="B36" s="12">
        <v>3</v>
      </c>
      <c r="C36" s="12">
        <v>3</v>
      </c>
      <c r="D36" s="12">
        <v>0</v>
      </c>
      <c r="E36" s="12">
        <v>1</v>
      </c>
      <c r="F36" s="12">
        <v>1</v>
      </c>
      <c r="G36" s="31">
        <f t="shared" si="0"/>
        <v>-1</v>
      </c>
      <c r="H36" s="14">
        <f t="shared" si="1"/>
        <v>0</v>
      </c>
      <c r="I36" s="14">
        <f t="shared" si="2"/>
        <v>25</v>
      </c>
      <c r="J36" s="14">
        <f t="shared" si="3"/>
        <v>-25</v>
      </c>
    </row>
    <row r="37" spans="1:10">
      <c r="A37" s="13" t="s">
        <v>52</v>
      </c>
      <c r="B37" s="12">
        <v>10</v>
      </c>
      <c r="C37" s="12">
        <v>9</v>
      </c>
      <c r="D37" s="12">
        <v>0</v>
      </c>
      <c r="E37" s="12">
        <v>0</v>
      </c>
      <c r="F37" s="12">
        <v>0</v>
      </c>
      <c r="G37" s="31">
        <f t="shared" si="0"/>
        <v>0</v>
      </c>
      <c r="H37" s="14">
        <f t="shared" si="1"/>
        <v>0</v>
      </c>
      <c r="I37" s="14">
        <f t="shared" si="2"/>
        <v>0</v>
      </c>
      <c r="J37" s="14">
        <f t="shared" si="3"/>
        <v>0</v>
      </c>
    </row>
    <row r="38" spans="1:10">
      <c r="A38" s="13" t="s">
        <v>53</v>
      </c>
      <c r="B38" s="12">
        <v>2</v>
      </c>
      <c r="C38" s="12">
        <v>2</v>
      </c>
      <c r="D38" s="12">
        <v>0</v>
      </c>
      <c r="E38" s="12">
        <v>0</v>
      </c>
      <c r="F38" s="12">
        <v>0</v>
      </c>
      <c r="G38" s="31">
        <f t="shared" si="0"/>
        <v>0</v>
      </c>
      <c r="H38" s="14">
        <f t="shared" si="1"/>
        <v>0</v>
      </c>
      <c r="I38" s="14">
        <f t="shared" si="2"/>
        <v>0</v>
      </c>
      <c r="J38" s="14">
        <f t="shared" si="3"/>
        <v>0</v>
      </c>
    </row>
    <row r="39" spans="1:10">
      <c r="A39" s="13" t="s">
        <v>55</v>
      </c>
      <c r="B39" s="12">
        <v>6</v>
      </c>
      <c r="C39" s="12">
        <v>6</v>
      </c>
      <c r="D39" s="12">
        <v>0</v>
      </c>
      <c r="E39" s="12">
        <v>1</v>
      </c>
      <c r="F39" s="12">
        <v>1</v>
      </c>
      <c r="G39" s="31">
        <f t="shared" si="0"/>
        <v>-1</v>
      </c>
      <c r="H39" s="14">
        <f t="shared" si="1"/>
        <v>0</v>
      </c>
      <c r="I39" s="14">
        <f t="shared" si="2"/>
        <v>14.285714285714285</v>
      </c>
      <c r="J39" s="14">
        <f t="shared" si="3"/>
        <v>-14.285714285714285</v>
      </c>
    </row>
    <row r="40" spans="1:10">
      <c r="A40" s="13" t="s">
        <v>56</v>
      </c>
      <c r="B40" s="12">
        <v>3</v>
      </c>
      <c r="C40" s="12">
        <v>3</v>
      </c>
      <c r="D40" s="12">
        <v>0</v>
      </c>
      <c r="E40" s="12">
        <v>0</v>
      </c>
      <c r="F40" s="12">
        <v>0</v>
      </c>
      <c r="G40" s="31">
        <f t="shared" si="0"/>
        <v>0</v>
      </c>
      <c r="H40" s="14">
        <f t="shared" si="1"/>
        <v>0</v>
      </c>
      <c r="I40" s="14">
        <f t="shared" si="2"/>
        <v>0</v>
      </c>
      <c r="J40" s="14">
        <f t="shared" si="3"/>
        <v>0</v>
      </c>
    </row>
    <row r="41" spans="1:10">
      <c r="A41" s="13" t="s">
        <v>57</v>
      </c>
      <c r="B41" s="12">
        <v>1</v>
      </c>
      <c r="C41" s="12">
        <v>1</v>
      </c>
      <c r="D41" s="12">
        <v>0</v>
      </c>
      <c r="E41" s="12">
        <v>1</v>
      </c>
      <c r="F41" s="12">
        <v>1</v>
      </c>
      <c r="G41" s="31">
        <f t="shared" si="0"/>
        <v>-1</v>
      </c>
      <c r="H41" s="14">
        <f t="shared" si="1"/>
        <v>0</v>
      </c>
      <c r="I41" s="14">
        <f t="shared" si="2"/>
        <v>50</v>
      </c>
      <c r="J41" s="14">
        <f t="shared" si="3"/>
        <v>-50</v>
      </c>
    </row>
    <row r="42" spans="1:10">
      <c r="A42" s="13" t="s">
        <v>58</v>
      </c>
      <c r="B42" s="12">
        <v>1</v>
      </c>
      <c r="C42" s="12">
        <v>1</v>
      </c>
      <c r="D42" s="12">
        <v>0</v>
      </c>
      <c r="E42" s="12">
        <v>0</v>
      </c>
      <c r="F42" s="12">
        <v>0</v>
      </c>
      <c r="G42" s="31">
        <f t="shared" si="0"/>
        <v>0</v>
      </c>
      <c r="H42" s="14">
        <f t="shared" si="1"/>
        <v>0</v>
      </c>
      <c r="I42" s="14">
        <f t="shared" si="2"/>
        <v>0</v>
      </c>
      <c r="J42" s="14">
        <f t="shared" si="3"/>
        <v>0</v>
      </c>
    </row>
    <row r="43" spans="1:10">
      <c r="A43" s="13" t="s">
        <v>60</v>
      </c>
      <c r="B43" s="12">
        <v>2</v>
      </c>
      <c r="C43" s="12">
        <v>2</v>
      </c>
      <c r="D43" s="12">
        <v>0</v>
      </c>
      <c r="E43" s="12">
        <v>0</v>
      </c>
      <c r="F43" s="12">
        <v>0</v>
      </c>
      <c r="G43" s="31">
        <f t="shared" si="0"/>
        <v>0</v>
      </c>
      <c r="H43" s="14">
        <f t="shared" si="1"/>
        <v>0</v>
      </c>
      <c r="I43" s="14">
        <f t="shared" si="2"/>
        <v>0</v>
      </c>
      <c r="J43" s="14">
        <f t="shared" si="3"/>
        <v>0</v>
      </c>
    </row>
    <row r="44" spans="1:10">
      <c r="A44" s="13" t="s">
        <v>61</v>
      </c>
      <c r="B44" s="12">
        <v>8</v>
      </c>
      <c r="C44" s="12">
        <v>8</v>
      </c>
      <c r="D44" s="12">
        <v>1</v>
      </c>
      <c r="E44" s="12">
        <v>0</v>
      </c>
      <c r="F44" s="12">
        <v>0</v>
      </c>
      <c r="G44" s="31">
        <f t="shared" si="0"/>
        <v>1</v>
      </c>
      <c r="H44" s="14">
        <f t="shared" si="1"/>
        <v>14.285714285714285</v>
      </c>
      <c r="I44" s="14">
        <f t="shared" si="2"/>
        <v>0</v>
      </c>
      <c r="J44" s="14">
        <f t="shared" si="3"/>
        <v>14.285714285714285</v>
      </c>
    </row>
    <row r="45" spans="1:10">
      <c r="A45" s="13" t="s">
        <v>62</v>
      </c>
      <c r="B45" s="12">
        <v>2</v>
      </c>
      <c r="C45" s="12">
        <v>2</v>
      </c>
      <c r="D45" s="12">
        <v>0</v>
      </c>
      <c r="E45" s="12">
        <v>1</v>
      </c>
      <c r="F45" s="12">
        <v>1</v>
      </c>
      <c r="G45" s="31">
        <f t="shared" si="0"/>
        <v>-1</v>
      </c>
      <c r="H45" s="14">
        <f t="shared" si="1"/>
        <v>0</v>
      </c>
      <c r="I45" s="14">
        <f t="shared" si="2"/>
        <v>33.333333333333329</v>
      </c>
      <c r="J45" s="14">
        <f t="shared" si="3"/>
        <v>-33.333333333333329</v>
      </c>
    </row>
    <row r="46" spans="1:10">
      <c r="A46" s="13" t="s">
        <v>63</v>
      </c>
      <c r="B46" s="12">
        <v>2</v>
      </c>
      <c r="C46" s="12">
        <v>2</v>
      </c>
      <c r="D46" s="12">
        <v>0</v>
      </c>
      <c r="E46" s="12">
        <v>0</v>
      </c>
      <c r="F46" s="12">
        <v>0</v>
      </c>
      <c r="G46" s="31">
        <f t="shared" si="0"/>
        <v>0</v>
      </c>
      <c r="H46" s="14">
        <f t="shared" si="1"/>
        <v>0</v>
      </c>
      <c r="I46" s="14">
        <f t="shared" si="2"/>
        <v>0</v>
      </c>
      <c r="J46" s="14">
        <f t="shared" si="3"/>
        <v>0</v>
      </c>
    </row>
    <row r="47" spans="1:10">
      <c r="A47" s="13" t="s">
        <v>64</v>
      </c>
      <c r="B47" s="12">
        <v>2</v>
      </c>
      <c r="C47" s="12">
        <v>2</v>
      </c>
      <c r="D47" s="12">
        <v>0</v>
      </c>
      <c r="E47" s="12">
        <v>0</v>
      </c>
      <c r="F47" s="12">
        <v>0</v>
      </c>
      <c r="G47" s="31">
        <f t="shared" si="0"/>
        <v>0</v>
      </c>
      <c r="H47" s="14">
        <f t="shared" si="1"/>
        <v>0</v>
      </c>
      <c r="I47" s="14">
        <f t="shared" si="2"/>
        <v>0</v>
      </c>
      <c r="J47" s="14">
        <f t="shared" si="3"/>
        <v>0</v>
      </c>
    </row>
    <row r="48" spans="1:10">
      <c r="A48" s="13" t="s">
        <v>65</v>
      </c>
      <c r="B48" s="12">
        <v>12</v>
      </c>
      <c r="C48" s="12">
        <v>12</v>
      </c>
      <c r="D48" s="12">
        <v>2</v>
      </c>
      <c r="E48" s="12">
        <v>1</v>
      </c>
      <c r="F48" s="12">
        <v>1</v>
      </c>
      <c r="G48" s="31">
        <f t="shared" si="0"/>
        <v>1</v>
      </c>
      <c r="H48" s="14">
        <f t="shared" si="1"/>
        <v>18.181818181818183</v>
      </c>
      <c r="I48" s="14">
        <f t="shared" si="2"/>
        <v>9.0909090909090917</v>
      </c>
      <c r="J48" s="14">
        <f t="shared" si="3"/>
        <v>9.0909090909090917</v>
      </c>
    </row>
    <row r="49" spans="1:10">
      <c r="A49" s="13" t="s">
        <v>67</v>
      </c>
      <c r="B49" s="12">
        <v>1</v>
      </c>
      <c r="C49" s="12">
        <v>1</v>
      </c>
      <c r="D49" s="12">
        <v>0</v>
      </c>
      <c r="E49" s="12">
        <v>0</v>
      </c>
      <c r="F49" s="12">
        <v>0</v>
      </c>
      <c r="G49" s="31">
        <f t="shared" si="0"/>
        <v>0</v>
      </c>
      <c r="H49" s="14">
        <f t="shared" si="1"/>
        <v>0</v>
      </c>
      <c r="I49" s="14">
        <f t="shared" si="2"/>
        <v>0</v>
      </c>
      <c r="J49" s="14">
        <f t="shared" si="3"/>
        <v>0</v>
      </c>
    </row>
    <row r="50" spans="1:10">
      <c r="A50" s="13" t="s">
        <v>68</v>
      </c>
      <c r="B50" s="12">
        <v>3</v>
      </c>
      <c r="C50" s="12">
        <v>3</v>
      </c>
      <c r="D50" s="12">
        <v>0</v>
      </c>
      <c r="E50" s="12">
        <v>0</v>
      </c>
      <c r="F50" s="12">
        <v>0</v>
      </c>
      <c r="G50" s="31">
        <f t="shared" si="0"/>
        <v>0</v>
      </c>
      <c r="H50" s="14">
        <f t="shared" si="1"/>
        <v>0</v>
      </c>
      <c r="I50" s="14">
        <f t="shared" si="2"/>
        <v>0</v>
      </c>
      <c r="J50" s="14">
        <f t="shared" si="3"/>
        <v>0</v>
      </c>
    </row>
    <row r="51" spans="1:10">
      <c r="A51" s="13" t="s">
        <v>71</v>
      </c>
      <c r="B51" s="12">
        <v>1</v>
      </c>
      <c r="C51" s="12">
        <v>1</v>
      </c>
      <c r="D51" s="12">
        <v>0</v>
      </c>
      <c r="E51" s="12">
        <v>0</v>
      </c>
      <c r="F51" s="12">
        <v>0</v>
      </c>
      <c r="G51" s="31">
        <f t="shared" si="0"/>
        <v>0</v>
      </c>
      <c r="H51" s="14">
        <f t="shared" si="1"/>
        <v>0</v>
      </c>
      <c r="I51" s="14">
        <f t="shared" si="2"/>
        <v>0</v>
      </c>
      <c r="J51" s="14">
        <f t="shared" si="3"/>
        <v>0</v>
      </c>
    </row>
    <row r="52" spans="1:10">
      <c r="A52" s="13" t="s">
        <v>72</v>
      </c>
      <c r="B52" s="12">
        <v>6</v>
      </c>
      <c r="C52" s="12">
        <v>6</v>
      </c>
      <c r="D52" s="12">
        <v>1</v>
      </c>
      <c r="E52" s="12">
        <v>0</v>
      </c>
      <c r="F52" s="12">
        <v>0</v>
      </c>
      <c r="G52" s="31">
        <f t="shared" si="0"/>
        <v>1</v>
      </c>
      <c r="H52" s="14">
        <f t="shared" si="1"/>
        <v>20</v>
      </c>
      <c r="I52" s="14">
        <f t="shared" si="2"/>
        <v>0</v>
      </c>
      <c r="J52" s="14">
        <f t="shared" si="3"/>
        <v>20</v>
      </c>
    </row>
    <row r="53" spans="1:10">
      <c r="A53" s="13" t="s">
        <v>74</v>
      </c>
      <c r="B53" s="12">
        <v>3</v>
      </c>
      <c r="C53" s="12">
        <v>3</v>
      </c>
      <c r="D53" s="12">
        <v>0</v>
      </c>
      <c r="E53" s="12">
        <v>1</v>
      </c>
      <c r="F53" s="12">
        <v>1</v>
      </c>
      <c r="G53" s="31">
        <f t="shared" si="0"/>
        <v>-1</v>
      </c>
      <c r="H53" s="14">
        <f t="shared" si="1"/>
        <v>0</v>
      </c>
      <c r="I53" s="14">
        <f t="shared" si="2"/>
        <v>25</v>
      </c>
      <c r="J53" s="14">
        <f t="shared" si="3"/>
        <v>-25</v>
      </c>
    </row>
    <row r="54" spans="1:10">
      <c r="A54" s="13" t="s">
        <v>75</v>
      </c>
      <c r="B54" s="12">
        <v>3</v>
      </c>
      <c r="C54" s="12">
        <v>3</v>
      </c>
      <c r="D54" s="12">
        <v>0</v>
      </c>
      <c r="E54" s="12">
        <v>0</v>
      </c>
      <c r="F54" s="12">
        <v>0</v>
      </c>
      <c r="G54" s="31">
        <f t="shared" si="0"/>
        <v>0</v>
      </c>
      <c r="H54" s="14">
        <f t="shared" si="1"/>
        <v>0</v>
      </c>
      <c r="I54" s="14">
        <f t="shared" si="2"/>
        <v>0</v>
      </c>
      <c r="J54" s="14">
        <f t="shared" si="3"/>
        <v>0</v>
      </c>
    </row>
    <row r="55" spans="1:10">
      <c r="A55" s="13" t="s">
        <v>76</v>
      </c>
      <c r="B55" s="12">
        <v>4</v>
      </c>
      <c r="C55" s="12">
        <v>4</v>
      </c>
      <c r="D55" s="12">
        <v>1</v>
      </c>
      <c r="E55" s="12">
        <v>0</v>
      </c>
      <c r="F55" s="12">
        <v>0</v>
      </c>
      <c r="G55" s="31">
        <f t="shared" si="0"/>
        <v>1</v>
      </c>
      <c r="H55" s="14">
        <f t="shared" si="1"/>
        <v>33.333333333333329</v>
      </c>
      <c r="I55" s="14">
        <f t="shared" si="2"/>
        <v>0</v>
      </c>
      <c r="J55" s="14">
        <f t="shared" si="3"/>
        <v>33.333333333333329</v>
      </c>
    </row>
    <row r="56" spans="1:10">
      <c r="A56" s="13" t="s">
        <v>77</v>
      </c>
      <c r="B56" s="12">
        <v>8</v>
      </c>
      <c r="C56" s="12">
        <v>8</v>
      </c>
      <c r="D56" s="12">
        <v>2</v>
      </c>
      <c r="E56" s="12">
        <v>1</v>
      </c>
      <c r="F56" s="12">
        <v>1</v>
      </c>
      <c r="G56" s="31">
        <f t="shared" si="0"/>
        <v>1</v>
      </c>
      <c r="H56" s="14">
        <f t="shared" si="1"/>
        <v>28.571428571428569</v>
      </c>
      <c r="I56" s="14">
        <f t="shared" si="2"/>
        <v>14.285714285714285</v>
      </c>
      <c r="J56" s="14">
        <f t="shared" si="3"/>
        <v>14.285714285714285</v>
      </c>
    </row>
    <row r="57" spans="1:10">
      <c r="A57" s="13" t="s">
        <v>78</v>
      </c>
      <c r="B57" s="12">
        <v>5</v>
      </c>
      <c r="C57" s="12">
        <v>5</v>
      </c>
      <c r="D57" s="12">
        <v>1</v>
      </c>
      <c r="E57" s="12">
        <v>0</v>
      </c>
      <c r="F57" s="12">
        <v>0</v>
      </c>
      <c r="G57" s="31">
        <f t="shared" si="0"/>
        <v>1</v>
      </c>
      <c r="H57" s="14">
        <f t="shared" si="1"/>
        <v>25</v>
      </c>
      <c r="I57" s="14">
        <f t="shared" si="2"/>
        <v>0</v>
      </c>
      <c r="J57" s="14">
        <f t="shared" si="3"/>
        <v>25</v>
      </c>
    </row>
    <row r="58" spans="1:10">
      <c r="A58" s="13" t="s">
        <v>79</v>
      </c>
      <c r="B58" s="12">
        <v>2</v>
      </c>
      <c r="C58" s="12">
        <v>2</v>
      </c>
      <c r="D58" s="12">
        <v>1</v>
      </c>
      <c r="E58" s="12">
        <v>0</v>
      </c>
      <c r="F58" s="12">
        <v>0</v>
      </c>
      <c r="G58" s="31">
        <f t="shared" si="0"/>
        <v>1</v>
      </c>
      <c r="H58" s="14">
        <f t="shared" si="1"/>
        <v>100</v>
      </c>
      <c r="I58" s="14">
        <f t="shared" si="2"/>
        <v>0</v>
      </c>
      <c r="J58" s="14">
        <f t="shared" si="3"/>
        <v>100</v>
      </c>
    </row>
    <row r="59" spans="1:10">
      <c r="A59" s="13" t="s">
        <v>80</v>
      </c>
      <c r="B59" s="12">
        <v>1</v>
      </c>
      <c r="C59" s="12">
        <v>1</v>
      </c>
      <c r="D59" s="12">
        <v>0</v>
      </c>
      <c r="E59" s="12">
        <v>0</v>
      </c>
      <c r="F59" s="12">
        <v>0</v>
      </c>
      <c r="G59" s="31">
        <f t="shared" si="0"/>
        <v>0</v>
      </c>
      <c r="H59" s="14">
        <f t="shared" si="1"/>
        <v>0</v>
      </c>
      <c r="I59" s="14">
        <f t="shared" si="2"/>
        <v>0</v>
      </c>
      <c r="J59" s="14">
        <f t="shared" si="3"/>
        <v>0</v>
      </c>
    </row>
    <row r="60" spans="1:10">
      <c r="A60" s="13" t="s">
        <v>81</v>
      </c>
      <c r="B60" s="12">
        <v>2</v>
      </c>
      <c r="C60" s="12">
        <v>2</v>
      </c>
      <c r="D60" s="12">
        <v>0</v>
      </c>
      <c r="E60" s="12">
        <v>0</v>
      </c>
      <c r="F60" s="12">
        <v>0</v>
      </c>
      <c r="G60" s="31">
        <f t="shared" si="0"/>
        <v>0</v>
      </c>
      <c r="H60" s="14">
        <f t="shared" si="1"/>
        <v>0</v>
      </c>
      <c r="I60" s="14">
        <f t="shared" si="2"/>
        <v>0</v>
      </c>
      <c r="J60" s="14">
        <f t="shared" si="3"/>
        <v>0</v>
      </c>
    </row>
    <row r="61" spans="1:10">
      <c r="A61" s="13" t="s">
        <v>83</v>
      </c>
      <c r="B61" s="12">
        <v>1</v>
      </c>
      <c r="C61" s="12">
        <v>1</v>
      </c>
      <c r="D61" s="12">
        <v>0</v>
      </c>
      <c r="E61" s="12">
        <v>0</v>
      </c>
      <c r="F61" s="12">
        <v>0</v>
      </c>
      <c r="G61" s="31">
        <f t="shared" si="0"/>
        <v>0</v>
      </c>
      <c r="H61" s="14">
        <f t="shared" si="1"/>
        <v>0</v>
      </c>
      <c r="I61" s="14">
        <f t="shared" si="2"/>
        <v>0</v>
      </c>
      <c r="J61" s="14">
        <f t="shared" si="3"/>
        <v>0</v>
      </c>
    </row>
    <row r="62" spans="1:10">
      <c r="A62" s="13" t="s">
        <v>86</v>
      </c>
      <c r="B62" s="12">
        <v>4</v>
      </c>
      <c r="C62" s="12">
        <v>4</v>
      </c>
      <c r="D62" s="12">
        <v>0</v>
      </c>
      <c r="E62" s="12">
        <v>0</v>
      </c>
      <c r="F62" s="12">
        <v>0</v>
      </c>
      <c r="G62" s="31">
        <f t="shared" si="0"/>
        <v>0</v>
      </c>
      <c r="H62" s="14">
        <f t="shared" si="1"/>
        <v>0</v>
      </c>
      <c r="I62" s="14">
        <f t="shared" si="2"/>
        <v>0</v>
      </c>
      <c r="J62" s="14">
        <f t="shared" si="3"/>
        <v>0</v>
      </c>
    </row>
    <row r="63" spans="1:10">
      <c r="A63" s="13" t="s">
        <v>88</v>
      </c>
      <c r="B63" s="12">
        <v>2</v>
      </c>
      <c r="C63" s="12">
        <v>2</v>
      </c>
      <c r="D63" s="12">
        <v>0</v>
      </c>
      <c r="E63" s="12">
        <v>0</v>
      </c>
      <c r="F63" s="12">
        <v>0</v>
      </c>
      <c r="G63" s="31">
        <f t="shared" si="0"/>
        <v>0</v>
      </c>
      <c r="H63" s="14">
        <f t="shared" si="1"/>
        <v>0</v>
      </c>
      <c r="I63" s="14">
        <f t="shared" si="2"/>
        <v>0</v>
      </c>
      <c r="J63" s="14">
        <f t="shared" si="3"/>
        <v>0</v>
      </c>
    </row>
    <row r="64" spans="1:10">
      <c r="A64" s="13" t="s">
        <v>89</v>
      </c>
      <c r="B64" s="12">
        <v>1</v>
      </c>
      <c r="C64" s="12">
        <v>1</v>
      </c>
      <c r="D64" s="12">
        <v>1</v>
      </c>
      <c r="E64" s="12">
        <v>0</v>
      </c>
      <c r="F64" s="12">
        <v>0</v>
      </c>
      <c r="G64" s="31">
        <f t="shared" si="0"/>
        <v>1</v>
      </c>
      <c r="H64" s="14">
        <v>0</v>
      </c>
      <c r="I64" s="14">
        <v>0</v>
      </c>
      <c r="J64" s="14">
        <v>0</v>
      </c>
    </row>
    <row r="65" spans="1:10">
      <c r="A65" s="13" t="s">
        <v>90</v>
      </c>
      <c r="B65" s="12">
        <v>2</v>
      </c>
      <c r="C65" s="12">
        <v>2</v>
      </c>
      <c r="D65" s="12">
        <v>0</v>
      </c>
      <c r="E65" s="12">
        <v>0</v>
      </c>
      <c r="F65" s="12">
        <v>0</v>
      </c>
      <c r="G65" s="31">
        <f t="shared" si="0"/>
        <v>0</v>
      </c>
      <c r="H65" s="14">
        <f t="shared" si="1"/>
        <v>0</v>
      </c>
      <c r="I65" s="14">
        <f t="shared" si="2"/>
        <v>0</v>
      </c>
      <c r="J65" s="14">
        <f t="shared" si="3"/>
        <v>0</v>
      </c>
    </row>
    <row r="66" spans="1:10">
      <c r="A66" s="13" t="s">
        <v>91</v>
      </c>
      <c r="B66" s="12">
        <v>1</v>
      </c>
      <c r="C66" s="12">
        <v>1</v>
      </c>
      <c r="D66" s="12">
        <v>0</v>
      </c>
      <c r="E66" s="12">
        <v>0</v>
      </c>
      <c r="F66" s="12">
        <v>0</v>
      </c>
      <c r="G66" s="31">
        <f t="shared" si="0"/>
        <v>0</v>
      </c>
      <c r="H66" s="14">
        <f t="shared" si="1"/>
        <v>0</v>
      </c>
      <c r="I66" s="14">
        <f t="shared" si="2"/>
        <v>0</v>
      </c>
      <c r="J66" s="14">
        <f t="shared" si="3"/>
        <v>0</v>
      </c>
    </row>
    <row r="67" spans="1:10">
      <c r="A67" s="13" t="s">
        <v>92</v>
      </c>
      <c r="B67" s="12">
        <v>4</v>
      </c>
      <c r="C67" s="12">
        <v>4</v>
      </c>
      <c r="D67" s="12">
        <v>0</v>
      </c>
      <c r="E67" s="12">
        <v>0</v>
      </c>
      <c r="F67" s="12">
        <v>0</v>
      </c>
      <c r="G67" s="31">
        <f t="shared" ref="G67:G83" si="4">D67-F67</f>
        <v>0</v>
      </c>
      <c r="H67" s="14">
        <f t="shared" ref="H67:H83" si="5">D67/(B67-D67+F67)*100</f>
        <v>0</v>
      </c>
      <c r="I67" s="14">
        <f t="shared" ref="I67:I83" si="6">F67/(B67-D67+F67)*100</f>
        <v>0</v>
      </c>
      <c r="J67" s="14">
        <f t="shared" ref="J67:J83" si="7">G67/(B67-D67+F67)*100</f>
        <v>0</v>
      </c>
    </row>
    <row r="68" spans="1:10">
      <c r="A68" s="13" t="s">
        <v>94</v>
      </c>
      <c r="B68" s="12">
        <v>1</v>
      </c>
      <c r="C68" s="12">
        <v>1</v>
      </c>
      <c r="D68" s="12">
        <v>0</v>
      </c>
      <c r="E68" s="12">
        <v>0</v>
      </c>
      <c r="F68" s="12">
        <v>0</v>
      </c>
      <c r="G68" s="31">
        <f t="shared" si="4"/>
        <v>0</v>
      </c>
      <c r="H68" s="14">
        <f t="shared" si="5"/>
        <v>0</v>
      </c>
      <c r="I68" s="14">
        <f t="shared" si="6"/>
        <v>0</v>
      </c>
      <c r="J68" s="14">
        <f t="shared" si="7"/>
        <v>0</v>
      </c>
    </row>
    <row r="69" spans="1:10">
      <c r="A69" s="13" t="s">
        <v>95</v>
      </c>
      <c r="B69" s="12">
        <v>1</v>
      </c>
      <c r="C69" s="12">
        <v>1</v>
      </c>
      <c r="D69" s="12">
        <v>0</v>
      </c>
      <c r="E69" s="12">
        <v>0</v>
      </c>
      <c r="F69" s="12">
        <v>0</v>
      </c>
      <c r="G69" s="31">
        <f t="shared" si="4"/>
        <v>0</v>
      </c>
      <c r="H69" s="14">
        <f t="shared" si="5"/>
        <v>0</v>
      </c>
      <c r="I69" s="14">
        <f t="shared" si="6"/>
        <v>0</v>
      </c>
      <c r="J69" s="14">
        <f t="shared" si="7"/>
        <v>0</v>
      </c>
    </row>
    <row r="70" spans="1:10">
      <c r="A70" s="13" t="s">
        <v>96</v>
      </c>
      <c r="B70" s="12">
        <v>1</v>
      </c>
      <c r="C70" s="12">
        <v>1</v>
      </c>
      <c r="D70" s="12">
        <v>0</v>
      </c>
      <c r="E70" s="12">
        <v>0</v>
      </c>
      <c r="F70" s="12">
        <v>0</v>
      </c>
      <c r="G70" s="31">
        <f t="shared" si="4"/>
        <v>0</v>
      </c>
      <c r="H70" s="14">
        <f t="shared" si="5"/>
        <v>0</v>
      </c>
      <c r="I70" s="14">
        <f t="shared" si="6"/>
        <v>0</v>
      </c>
      <c r="J70" s="14">
        <f t="shared" si="7"/>
        <v>0</v>
      </c>
    </row>
    <row r="71" spans="1:10">
      <c r="A71" s="13" t="s">
        <v>97</v>
      </c>
      <c r="B71" s="12">
        <v>5</v>
      </c>
      <c r="C71" s="12">
        <v>5</v>
      </c>
      <c r="D71" s="12">
        <v>0</v>
      </c>
      <c r="E71" s="12">
        <v>0</v>
      </c>
      <c r="F71" s="12">
        <v>0</v>
      </c>
      <c r="G71" s="31">
        <f t="shared" si="4"/>
        <v>0</v>
      </c>
      <c r="H71" s="14">
        <f t="shared" si="5"/>
        <v>0</v>
      </c>
      <c r="I71" s="14">
        <f t="shared" si="6"/>
        <v>0</v>
      </c>
      <c r="J71" s="14">
        <f t="shared" si="7"/>
        <v>0</v>
      </c>
    </row>
    <row r="72" spans="1:10">
      <c r="A72" s="13" t="s">
        <v>98</v>
      </c>
      <c r="B72" s="12">
        <v>4</v>
      </c>
      <c r="C72" s="12">
        <v>4</v>
      </c>
      <c r="D72" s="12">
        <v>0</v>
      </c>
      <c r="E72" s="12">
        <v>0</v>
      </c>
      <c r="F72" s="12">
        <v>0</v>
      </c>
      <c r="G72" s="31">
        <f t="shared" si="4"/>
        <v>0</v>
      </c>
      <c r="H72" s="14">
        <f t="shared" si="5"/>
        <v>0</v>
      </c>
      <c r="I72" s="14">
        <f t="shared" si="6"/>
        <v>0</v>
      </c>
      <c r="J72" s="14">
        <f t="shared" si="7"/>
        <v>0</v>
      </c>
    </row>
    <row r="73" spans="1:10">
      <c r="A73" s="13" t="s">
        <v>99</v>
      </c>
      <c r="B73" s="12">
        <v>1</v>
      </c>
      <c r="C73" s="12">
        <v>1</v>
      </c>
      <c r="D73" s="12">
        <v>0</v>
      </c>
      <c r="E73" s="12">
        <v>0</v>
      </c>
      <c r="F73" s="12">
        <v>0</v>
      </c>
      <c r="G73" s="31">
        <f t="shared" si="4"/>
        <v>0</v>
      </c>
      <c r="H73" s="14">
        <f t="shared" si="5"/>
        <v>0</v>
      </c>
      <c r="I73" s="14">
        <f t="shared" si="6"/>
        <v>0</v>
      </c>
      <c r="J73" s="14">
        <f t="shared" si="7"/>
        <v>0</v>
      </c>
    </row>
    <row r="74" spans="1:10">
      <c r="A74" s="13" t="s">
        <v>100</v>
      </c>
      <c r="B74" s="12">
        <v>1</v>
      </c>
      <c r="C74" s="12">
        <v>1</v>
      </c>
      <c r="D74" s="12">
        <v>0</v>
      </c>
      <c r="E74" s="12">
        <v>0</v>
      </c>
      <c r="F74" s="12">
        <v>0</v>
      </c>
      <c r="G74" s="31">
        <f t="shared" si="4"/>
        <v>0</v>
      </c>
      <c r="H74" s="14">
        <f t="shared" si="5"/>
        <v>0</v>
      </c>
      <c r="I74" s="14">
        <f t="shared" si="6"/>
        <v>0</v>
      </c>
      <c r="J74" s="14">
        <f t="shared" si="7"/>
        <v>0</v>
      </c>
    </row>
    <row r="75" spans="1:10">
      <c r="A75" s="13" t="s">
        <v>101</v>
      </c>
      <c r="B75" s="12">
        <v>7</v>
      </c>
      <c r="C75" s="12">
        <v>7</v>
      </c>
      <c r="D75" s="12">
        <v>1</v>
      </c>
      <c r="E75" s="12">
        <v>1</v>
      </c>
      <c r="F75" s="12">
        <v>1</v>
      </c>
      <c r="G75" s="31">
        <f t="shared" si="4"/>
        <v>0</v>
      </c>
      <c r="H75" s="14">
        <f t="shared" si="5"/>
        <v>14.285714285714285</v>
      </c>
      <c r="I75" s="14">
        <f t="shared" si="6"/>
        <v>14.285714285714285</v>
      </c>
      <c r="J75" s="14">
        <f t="shared" si="7"/>
        <v>0</v>
      </c>
    </row>
    <row r="76" spans="1:10">
      <c r="A76" s="13" t="s">
        <v>102</v>
      </c>
      <c r="B76" s="12">
        <v>5</v>
      </c>
      <c r="C76" s="12">
        <v>5</v>
      </c>
      <c r="D76" s="12">
        <v>1</v>
      </c>
      <c r="E76" s="12">
        <v>0</v>
      </c>
      <c r="F76" s="12">
        <v>0</v>
      </c>
      <c r="G76" s="31">
        <f t="shared" si="4"/>
        <v>1</v>
      </c>
      <c r="H76" s="14">
        <f t="shared" si="5"/>
        <v>25</v>
      </c>
      <c r="I76" s="14">
        <f t="shared" si="6"/>
        <v>0</v>
      </c>
      <c r="J76" s="14">
        <f t="shared" si="7"/>
        <v>25</v>
      </c>
    </row>
    <row r="77" spans="1:10">
      <c r="A77" s="13" t="s">
        <v>103</v>
      </c>
      <c r="B77" s="12">
        <v>6</v>
      </c>
      <c r="C77" s="12">
        <v>6</v>
      </c>
      <c r="D77" s="12">
        <v>0</v>
      </c>
      <c r="E77" s="12">
        <v>0</v>
      </c>
      <c r="F77" s="12">
        <v>0</v>
      </c>
      <c r="G77" s="31">
        <f t="shared" si="4"/>
        <v>0</v>
      </c>
      <c r="H77" s="14">
        <f t="shared" si="5"/>
        <v>0</v>
      </c>
      <c r="I77" s="14">
        <f t="shared" si="6"/>
        <v>0</v>
      </c>
      <c r="J77" s="14">
        <f t="shared" si="7"/>
        <v>0</v>
      </c>
    </row>
    <row r="78" spans="1:10">
      <c r="A78" s="13" t="s">
        <v>105</v>
      </c>
      <c r="B78" s="12">
        <v>4</v>
      </c>
      <c r="C78" s="12">
        <v>4</v>
      </c>
      <c r="D78" s="12">
        <v>0</v>
      </c>
      <c r="E78" s="12">
        <v>0</v>
      </c>
      <c r="F78" s="12">
        <v>0</v>
      </c>
      <c r="G78" s="31">
        <f t="shared" si="4"/>
        <v>0</v>
      </c>
      <c r="H78" s="14">
        <f t="shared" si="5"/>
        <v>0</v>
      </c>
      <c r="I78" s="14">
        <f t="shared" si="6"/>
        <v>0</v>
      </c>
      <c r="J78" s="14">
        <f t="shared" si="7"/>
        <v>0</v>
      </c>
    </row>
    <row r="79" spans="1:10">
      <c r="A79" s="13" t="s">
        <v>106</v>
      </c>
      <c r="B79" s="12">
        <v>2</v>
      </c>
      <c r="C79" s="12">
        <v>2</v>
      </c>
      <c r="D79" s="12">
        <v>0</v>
      </c>
      <c r="E79" s="12">
        <v>0</v>
      </c>
      <c r="F79" s="12">
        <v>0</v>
      </c>
      <c r="G79" s="31">
        <f t="shared" si="4"/>
        <v>0</v>
      </c>
      <c r="H79" s="14">
        <f t="shared" si="5"/>
        <v>0</v>
      </c>
      <c r="I79" s="14">
        <f t="shared" si="6"/>
        <v>0</v>
      </c>
      <c r="J79" s="14">
        <f t="shared" si="7"/>
        <v>0</v>
      </c>
    </row>
    <row r="80" spans="1:10">
      <c r="A80" s="13" t="s">
        <v>109</v>
      </c>
      <c r="B80" s="12">
        <v>1</v>
      </c>
      <c r="C80" s="12">
        <v>1</v>
      </c>
      <c r="D80" s="12">
        <v>0</v>
      </c>
      <c r="E80" s="12">
        <v>0</v>
      </c>
      <c r="F80" s="12">
        <v>0</v>
      </c>
      <c r="G80" s="31">
        <f t="shared" si="4"/>
        <v>0</v>
      </c>
      <c r="H80" s="14">
        <f t="shared" si="5"/>
        <v>0</v>
      </c>
      <c r="I80" s="14">
        <f t="shared" si="6"/>
        <v>0</v>
      </c>
      <c r="J80" s="14">
        <f t="shared" si="7"/>
        <v>0</v>
      </c>
    </row>
    <row r="81" spans="1:10">
      <c r="A81" s="13" t="s">
        <v>110</v>
      </c>
      <c r="B81" s="12">
        <v>1</v>
      </c>
      <c r="C81" s="12">
        <v>1</v>
      </c>
      <c r="D81" s="12">
        <v>0</v>
      </c>
      <c r="E81" s="12">
        <v>0</v>
      </c>
      <c r="F81" s="12">
        <v>0</v>
      </c>
      <c r="G81" s="31">
        <f t="shared" si="4"/>
        <v>0</v>
      </c>
      <c r="H81" s="14">
        <f t="shared" si="5"/>
        <v>0</v>
      </c>
      <c r="I81" s="14">
        <f t="shared" si="6"/>
        <v>0</v>
      </c>
      <c r="J81" s="14">
        <f t="shared" si="7"/>
        <v>0</v>
      </c>
    </row>
    <row r="82" spans="1:10">
      <c r="A82" s="13" t="s">
        <v>111</v>
      </c>
      <c r="B82" s="12">
        <v>2</v>
      </c>
      <c r="C82" s="12">
        <v>2</v>
      </c>
      <c r="D82" s="12">
        <v>0</v>
      </c>
      <c r="E82" s="12">
        <v>0</v>
      </c>
      <c r="F82" s="12">
        <v>0</v>
      </c>
      <c r="G82" s="31">
        <f t="shared" si="4"/>
        <v>0</v>
      </c>
      <c r="H82" s="14">
        <f t="shared" si="5"/>
        <v>0</v>
      </c>
      <c r="I82" s="14">
        <f t="shared" si="6"/>
        <v>0</v>
      </c>
      <c r="J82" s="14">
        <f t="shared" si="7"/>
        <v>0</v>
      </c>
    </row>
    <row r="83" spans="1:10">
      <c r="A83" s="8" t="s">
        <v>112</v>
      </c>
      <c r="B83" s="7">
        <v>320</v>
      </c>
      <c r="C83" s="7">
        <v>317</v>
      </c>
      <c r="D83" s="7">
        <v>25</v>
      </c>
      <c r="E83" s="7">
        <v>14</v>
      </c>
      <c r="F83" s="7">
        <v>14</v>
      </c>
      <c r="G83" s="30">
        <f t="shared" si="4"/>
        <v>11</v>
      </c>
      <c r="H83" s="16">
        <f t="shared" si="5"/>
        <v>8.090614886731391</v>
      </c>
      <c r="I83" s="16">
        <f t="shared" si="6"/>
        <v>4.5307443365695796</v>
      </c>
      <c r="J83" s="16">
        <f t="shared" si="7"/>
        <v>3.5598705501618122</v>
      </c>
    </row>
    <row r="86" spans="1:10">
      <c r="A86" s="34" t="s">
        <v>11</v>
      </c>
      <c r="B86" s="6"/>
      <c r="C86" s="6"/>
    </row>
    <row r="87" spans="1:10">
      <c r="A87" s="34" t="s">
        <v>12</v>
      </c>
      <c r="B87" s="6"/>
      <c r="C87" s="6"/>
    </row>
  </sheetData>
  <mergeCells count="1">
    <mergeCell ref="A1:J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8CEB-03B5-4D83-B272-4C92BA47E4FC}">
  <dimension ref="A1:J92"/>
  <sheetViews>
    <sheetView workbookViewId="0">
      <selection sqref="A1:J1"/>
    </sheetView>
  </sheetViews>
  <sheetFormatPr defaultRowHeight="15"/>
  <cols>
    <col min="1" max="1" width="23.28515625" customWidth="1"/>
  </cols>
  <sheetData>
    <row r="1" spans="1:10" ht="30.75" customHeight="1">
      <c r="A1" s="38" t="s">
        <v>123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14</v>
      </c>
      <c r="B3" s="12">
        <v>2</v>
      </c>
      <c r="C3" s="12">
        <v>2</v>
      </c>
      <c r="D3" s="12">
        <v>0</v>
      </c>
      <c r="E3" s="12">
        <v>0</v>
      </c>
      <c r="F3" s="12">
        <v>0</v>
      </c>
      <c r="G3" s="31">
        <f t="shared" ref="G3:G66" si="0">D3-F3</f>
        <v>0</v>
      </c>
      <c r="H3" s="14">
        <f t="shared" ref="H3:H66" si="1">D3/(B3-D3+F3)*100</f>
        <v>0</v>
      </c>
      <c r="I3" s="14">
        <f t="shared" ref="I3:I66" si="2">F3/(B3-D3+F3)*100</f>
        <v>0</v>
      </c>
      <c r="J3" s="14">
        <f t="shared" ref="J3:J66" si="3">G3/(B3-D3+F3)*100</f>
        <v>0</v>
      </c>
    </row>
    <row r="4" spans="1:10">
      <c r="A4" s="13" t="s">
        <v>15</v>
      </c>
      <c r="B4" s="12">
        <v>3</v>
      </c>
      <c r="C4" s="12">
        <v>3</v>
      </c>
      <c r="D4" s="12">
        <v>0</v>
      </c>
      <c r="E4" s="12">
        <v>0</v>
      </c>
      <c r="F4" s="12">
        <v>0</v>
      </c>
      <c r="G4" s="3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16</v>
      </c>
      <c r="B5" s="12">
        <v>8</v>
      </c>
      <c r="C5" s="12">
        <v>8</v>
      </c>
      <c r="D5" s="12">
        <v>1</v>
      </c>
      <c r="E5" s="12">
        <v>0</v>
      </c>
      <c r="F5" s="12">
        <v>0</v>
      </c>
      <c r="G5" s="31">
        <f t="shared" si="0"/>
        <v>1</v>
      </c>
      <c r="H5" s="14">
        <f t="shared" si="1"/>
        <v>14.285714285714285</v>
      </c>
      <c r="I5" s="14">
        <f t="shared" si="2"/>
        <v>0</v>
      </c>
      <c r="J5" s="14">
        <f t="shared" si="3"/>
        <v>14.285714285714285</v>
      </c>
    </row>
    <row r="6" spans="1:10">
      <c r="A6" s="13" t="s">
        <v>17</v>
      </c>
      <c r="B6" s="12">
        <v>4</v>
      </c>
      <c r="C6" s="12">
        <v>4</v>
      </c>
      <c r="D6" s="12">
        <v>1</v>
      </c>
      <c r="E6" s="12">
        <v>0</v>
      </c>
      <c r="F6" s="12">
        <v>0</v>
      </c>
      <c r="G6" s="31">
        <f t="shared" si="0"/>
        <v>1</v>
      </c>
      <c r="H6" s="14">
        <f t="shared" si="1"/>
        <v>33.333333333333329</v>
      </c>
      <c r="I6" s="14">
        <f t="shared" si="2"/>
        <v>0</v>
      </c>
      <c r="J6" s="14">
        <f t="shared" si="3"/>
        <v>33.333333333333329</v>
      </c>
    </row>
    <row r="7" spans="1:10">
      <c r="A7" s="13" t="s">
        <v>18</v>
      </c>
      <c r="B7" s="12">
        <v>1</v>
      </c>
      <c r="C7" s="12">
        <v>1</v>
      </c>
      <c r="D7" s="12">
        <v>0</v>
      </c>
      <c r="E7" s="12">
        <v>1</v>
      </c>
      <c r="F7" s="12">
        <v>1</v>
      </c>
      <c r="G7" s="31">
        <f t="shared" si="0"/>
        <v>-1</v>
      </c>
      <c r="H7" s="14">
        <f t="shared" si="1"/>
        <v>0</v>
      </c>
      <c r="I7" s="14">
        <f t="shared" si="2"/>
        <v>50</v>
      </c>
      <c r="J7" s="14">
        <f t="shared" si="3"/>
        <v>-50</v>
      </c>
    </row>
    <row r="8" spans="1:10">
      <c r="A8" s="13" t="s">
        <v>19</v>
      </c>
      <c r="B8" s="12">
        <v>14</v>
      </c>
      <c r="C8" s="12">
        <v>14</v>
      </c>
      <c r="D8" s="12">
        <v>3</v>
      </c>
      <c r="E8" s="12">
        <v>1</v>
      </c>
      <c r="F8" s="12">
        <v>1</v>
      </c>
      <c r="G8" s="31">
        <f t="shared" si="0"/>
        <v>2</v>
      </c>
      <c r="H8" s="14">
        <f t="shared" si="1"/>
        <v>25</v>
      </c>
      <c r="I8" s="14">
        <f t="shared" si="2"/>
        <v>8.3333333333333321</v>
      </c>
      <c r="J8" s="14">
        <f t="shared" si="3"/>
        <v>16.666666666666664</v>
      </c>
    </row>
    <row r="9" spans="1:10">
      <c r="A9" s="13" t="s">
        <v>20</v>
      </c>
      <c r="B9" s="12">
        <v>4</v>
      </c>
      <c r="C9" s="12">
        <v>4</v>
      </c>
      <c r="D9" s="12">
        <v>2</v>
      </c>
      <c r="E9" s="12">
        <v>0</v>
      </c>
      <c r="F9" s="12">
        <v>0</v>
      </c>
      <c r="G9" s="31">
        <f t="shared" si="0"/>
        <v>2</v>
      </c>
      <c r="H9" s="14">
        <f t="shared" si="1"/>
        <v>100</v>
      </c>
      <c r="I9" s="14">
        <f t="shared" si="2"/>
        <v>0</v>
      </c>
      <c r="J9" s="14">
        <f t="shared" si="3"/>
        <v>100</v>
      </c>
    </row>
    <row r="10" spans="1:10">
      <c r="A10" s="13" t="s">
        <v>22</v>
      </c>
      <c r="B10" s="12">
        <v>1</v>
      </c>
      <c r="C10" s="12">
        <v>1</v>
      </c>
      <c r="D10" s="12">
        <v>0</v>
      </c>
      <c r="E10" s="12">
        <v>0</v>
      </c>
      <c r="F10" s="12">
        <v>0</v>
      </c>
      <c r="G10" s="31">
        <f t="shared" si="0"/>
        <v>0</v>
      </c>
      <c r="H10" s="14">
        <f t="shared" si="1"/>
        <v>0</v>
      </c>
      <c r="I10" s="14">
        <f t="shared" si="2"/>
        <v>0</v>
      </c>
      <c r="J10" s="14">
        <f t="shared" si="3"/>
        <v>0</v>
      </c>
    </row>
    <row r="11" spans="1:10">
      <c r="A11" s="13" t="s">
        <v>23</v>
      </c>
      <c r="B11" s="12">
        <v>4</v>
      </c>
      <c r="C11" s="12">
        <v>4</v>
      </c>
      <c r="D11" s="12">
        <v>0</v>
      </c>
      <c r="E11" s="12">
        <v>1</v>
      </c>
      <c r="F11" s="12">
        <v>1</v>
      </c>
      <c r="G11" s="31">
        <f t="shared" si="0"/>
        <v>-1</v>
      </c>
      <c r="H11" s="14">
        <f t="shared" si="1"/>
        <v>0</v>
      </c>
      <c r="I11" s="14">
        <f t="shared" si="2"/>
        <v>20</v>
      </c>
      <c r="J11" s="14">
        <f t="shared" si="3"/>
        <v>-20</v>
      </c>
    </row>
    <row r="12" spans="1:10">
      <c r="A12" s="13" t="s">
        <v>24</v>
      </c>
      <c r="B12" s="12">
        <v>7</v>
      </c>
      <c r="C12" s="12">
        <v>7</v>
      </c>
      <c r="D12" s="12">
        <v>1</v>
      </c>
      <c r="E12" s="12">
        <v>0</v>
      </c>
      <c r="F12" s="12">
        <v>0</v>
      </c>
      <c r="G12" s="31">
        <f t="shared" si="0"/>
        <v>1</v>
      </c>
      <c r="H12" s="14">
        <f t="shared" si="1"/>
        <v>16.666666666666664</v>
      </c>
      <c r="I12" s="14">
        <f t="shared" si="2"/>
        <v>0</v>
      </c>
      <c r="J12" s="14">
        <f t="shared" si="3"/>
        <v>16.666666666666664</v>
      </c>
    </row>
    <row r="13" spans="1:10">
      <c r="A13" s="13" t="s">
        <v>26</v>
      </c>
      <c r="B13" s="12">
        <v>3</v>
      </c>
      <c r="C13" s="12">
        <v>3</v>
      </c>
      <c r="D13" s="12">
        <v>1</v>
      </c>
      <c r="E13" s="12">
        <v>0</v>
      </c>
      <c r="F13" s="12">
        <v>0</v>
      </c>
      <c r="G13" s="31">
        <f t="shared" si="0"/>
        <v>1</v>
      </c>
      <c r="H13" s="14">
        <f t="shared" si="1"/>
        <v>50</v>
      </c>
      <c r="I13" s="14">
        <f t="shared" si="2"/>
        <v>0</v>
      </c>
      <c r="J13" s="14">
        <f t="shared" si="3"/>
        <v>50</v>
      </c>
    </row>
    <row r="14" spans="1:10">
      <c r="A14" s="13" t="s">
        <v>27</v>
      </c>
      <c r="B14" s="12">
        <v>4</v>
      </c>
      <c r="C14" s="12">
        <v>4</v>
      </c>
      <c r="D14" s="12">
        <v>0</v>
      </c>
      <c r="E14" s="12">
        <v>0</v>
      </c>
      <c r="F14" s="12">
        <v>0</v>
      </c>
      <c r="G14" s="31">
        <f t="shared" si="0"/>
        <v>0</v>
      </c>
      <c r="H14" s="14">
        <f t="shared" si="1"/>
        <v>0</v>
      </c>
      <c r="I14" s="14">
        <f t="shared" si="2"/>
        <v>0</v>
      </c>
      <c r="J14" s="14">
        <f t="shared" si="3"/>
        <v>0</v>
      </c>
    </row>
    <row r="15" spans="1:10">
      <c r="A15" s="13" t="s">
        <v>28</v>
      </c>
      <c r="B15" s="12">
        <v>1</v>
      </c>
      <c r="C15" s="12">
        <v>1</v>
      </c>
      <c r="D15" s="12">
        <v>0</v>
      </c>
      <c r="E15" s="12">
        <v>0</v>
      </c>
      <c r="F15" s="12">
        <v>0</v>
      </c>
      <c r="G15" s="31">
        <f t="shared" si="0"/>
        <v>0</v>
      </c>
      <c r="H15" s="14">
        <f t="shared" si="1"/>
        <v>0</v>
      </c>
      <c r="I15" s="14">
        <f t="shared" si="2"/>
        <v>0</v>
      </c>
      <c r="J15" s="14">
        <f t="shared" si="3"/>
        <v>0</v>
      </c>
    </row>
    <row r="16" spans="1:10">
      <c r="A16" s="13" t="s">
        <v>29</v>
      </c>
      <c r="B16" s="12">
        <v>15</v>
      </c>
      <c r="C16" s="12">
        <v>15</v>
      </c>
      <c r="D16" s="12">
        <v>4</v>
      </c>
      <c r="E16" s="12">
        <v>2</v>
      </c>
      <c r="F16" s="12">
        <v>2</v>
      </c>
      <c r="G16" s="31">
        <f t="shared" si="0"/>
        <v>2</v>
      </c>
      <c r="H16" s="14">
        <f t="shared" si="1"/>
        <v>30.76923076923077</v>
      </c>
      <c r="I16" s="14">
        <f t="shared" si="2"/>
        <v>15.384615384615385</v>
      </c>
      <c r="J16" s="14">
        <f t="shared" si="3"/>
        <v>15.384615384615385</v>
      </c>
    </row>
    <row r="17" spans="1:10">
      <c r="A17" s="13" t="s">
        <v>30</v>
      </c>
      <c r="B17" s="12">
        <v>1</v>
      </c>
      <c r="C17" s="12">
        <v>1</v>
      </c>
      <c r="D17" s="12">
        <v>0</v>
      </c>
      <c r="E17" s="12">
        <v>0</v>
      </c>
      <c r="F17" s="12">
        <v>0</v>
      </c>
      <c r="G17" s="31">
        <f t="shared" si="0"/>
        <v>0</v>
      </c>
      <c r="H17" s="14">
        <f t="shared" si="1"/>
        <v>0</v>
      </c>
      <c r="I17" s="14">
        <f t="shared" si="2"/>
        <v>0</v>
      </c>
      <c r="J17" s="14">
        <f t="shared" si="3"/>
        <v>0</v>
      </c>
    </row>
    <row r="18" spans="1:10">
      <c r="A18" s="13" t="s">
        <v>31</v>
      </c>
      <c r="B18" s="12">
        <v>2</v>
      </c>
      <c r="C18" s="12">
        <v>2</v>
      </c>
      <c r="D18" s="12">
        <v>1</v>
      </c>
      <c r="E18" s="12">
        <v>0</v>
      </c>
      <c r="F18" s="12">
        <v>0</v>
      </c>
      <c r="G18" s="31">
        <f t="shared" si="0"/>
        <v>1</v>
      </c>
      <c r="H18" s="14">
        <f t="shared" si="1"/>
        <v>100</v>
      </c>
      <c r="I18" s="14">
        <f t="shared" si="2"/>
        <v>0</v>
      </c>
      <c r="J18" s="14">
        <f t="shared" si="3"/>
        <v>100</v>
      </c>
    </row>
    <row r="19" spans="1:10">
      <c r="A19" s="13" t="s">
        <v>32</v>
      </c>
      <c r="B19" s="12">
        <v>1</v>
      </c>
      <c r="C19" s="12">
        <v>1</v>
      </c>
      <c r="D19" s="12">
        <v>0</v>
      </c>
      <c r="E19" s="12">
        <v>0</v>
      </c>
      <c r="F19" s="12">
        <v>0</v>
      </c>
      <c r="G19" s="31">
        <f t="shared" si="0"/>
        <v>0</v>
      </c>
      <c r="H19" s="14">
        <f t="shared" si="1"/>
        <v>0</v>
      </c>
      <c r="I19" s="14">
        <f t="shared" si="2"/>
        <v>0</v>
      </c>
      <c r="J19" s="14">
        <f t="shared" si="3"/>
        <v>0</v>
      </c>
    </row>
    <row r="20" spans="1:10">
      <c r="A20" s="13" t="s">
        <v>33</v>
      </c>
      <c r="B20" s="12">
        <v>5</v>
      </c>
      <c r="C20" s="12">
        <v>5</v>
      </c>
      <c r="D20" s="12">
        <v>1</v>
      </c>
      <c r="E20" s="12">
        <v>1</v>
      </c>
      <c r="F20" s="12">
        <v>1</v>
      </c>
      <c r="G20" s="31">
        <f t="shared" si="0"/>
        <v>0</v>
      </c>
      <c r="H20" s="14">
        <f t="shared" si="1"/>
        <v>20</v>
      </c>
      <c r="I20" s="14">
        <f t="shared" si="2"/>
        <v>20</v>
      </c>
      <c r="J20" s="14">
        <f t="shared" si="3"/>
        <v>0</v>
      </c>
    </row>
    <row r="21" spans="1:10">
      <c r="A21" s="13" t="s">
        <v>34</v>
      </c>
      <c r="B21" s="12">
        <v>6</v>
      </c>
      <c r="C21" s="12">
        <v>6</v>
      </c>
      <c r="D21" s="12">
        <v>0</v>
      </c>
      <c r="E21" s="12">
        <v>0</v>
      </c>
      <c r="F21" s="12">
        <v>0</v>
      </c>
      <c r="G21" s="31">
        <f t="shared" si="0"/>
        <v>0</v>
      </c>
      <c r="H21" s="14">
        <f t="shared" si="1"/>
        <v>0</v>
      </c>
      <c r="I21" s="14">
        <f t="shared" si="2"/>
        <v>0</v>
      </c>
      <c r="J21" s="14">
        <f t="shared" si="3"/>
        <v>0</v>
      </c>
    </row>
    <row r="22" spans="1:10">
      <c r="A22" s="13" t="s">
        <v>35</v>
      </c>
      <c r="B22" s="12">
        <v>7</v>
      </c>
      <c r="C22" s="12">
        <v>6</v>
      </c>
      <c r="D22" s="12">
        <v>1</v>
      </c>
      <c r="E22" s="12">
        <v>2</v>
      </c>
      <c r="F22" s="12">
        <v>2</v>
      </c>
      <c r="G22" s="31">
        <f t="shared" si="0"/>
        <v>-1</v>
      </c>
      <c r="H22" s="14">
        <f t="shared" si="1"/>
        <v>12.5</v>
      </c>
      <c r="I22" s="14">
        <f t="shared" si="2"/>
        <v>25</v>
      </c>
      <c r="J22" s="14">
        <f t="shared" si="3"/>
        <v>-12.5</v>
      </c>
    </row>
    <row r="23" spans="1:10">
      <c r="A23" s="13" t="s">
        <v>36</v>
      </c>
      <c r="B23" s="12">
        <v>1</v>
      </c>
      <c r="C23" s="12">
        <v>1</v>
      </c>
      <c r="D23" s="12">
        <v>0</v>
      </c>
      <c r="E23" s="12">
        <v>0</v>
      </c>
      <c r="F23" s="12">
        <v>0</v>
      </c>
      <c r="G23" s="31">
        <f t="shared" si="0"/>
        <v>0</v>
      </c>
      <c r="H23" s="14">
        <f t="shared" si="1"/>
        <v>0</v>
      </c>
      <c r="I23" s="14">
        <f t="shared" si="2"/>
        <v>0</v>
      </c>
      <c r="J23" s="14">
        <f t="shared" si="3"/>
        <v>0</v>
      </c>
    </row>
    <row r="24" spans="1:10">
      <c r="A24" s="13" t="s">
        <v>37</v>
      </c>
      <c r="B24" s="12">
        <v>5</v>
      </c>
      <c r="C24" s="12">
        <v>5</v>
      </c>
      <c r="D24" s="12">
        <v>0</v>
      </c>
      <c r="E24" s="12">
        <v>0</v>
      </c>
      <c r="F24" s="12">
        <v>0</v>
      </c>
      <c r="G24" s="31">
        <f t="shared" si="0"/>
        <v>0</v>
      </c>
      <c r="H24" s="14">
        <f t="shared" si="1"/>
        <v>0</v>
      </c>
      <c r="I24" s="14">
        <f t="shared" si="2"/>
        <v>0</v>
      </c>
      <c r="J24" s="14">
        <f t="shared" si="3"/>
        <v>0</v>
      </c>
    </row>
    <row r="25" spans="1:10">
      <c r="A25" s="13" t="s">
        <v>38</v>
      </c>
      <c r="B25" s="12">
        <v>5</v>
      </c>
      <c r="C25" s="12">
        <v>5</v>
      </c>
      <c r="D25" s="12">
        <v>1</v>
      </c>
      <c r="E25" s="12">
        <v>1</v>
      </c>
      <c r="F25" s="12">
        <v>1</v>
      </c>
      <c r="G25" s="31">
        <f t="shared" si="0"/>
        <v>0</v>
      </c>
      <c r="H25" s="14">
        <f t="shared" si="1"/>
        <v>20</v>
      </c>
      <c r="I25" s="14">
        <f t="shared" si="2"/>
        <v>20</v>
      </c>
      <c r="J25" s="14">
        <f t="shared" si="3"/>
        <v>0</v>
      </c>
    </row>
    <row r="26" spans="1:10">
      <c r="A26" s="13" t="s">
        <v>39</v>
      </c>
      <c r="B26" s="12">
        <v>5</v>
      </c>
      <c r="C26" s="12">
        <v>5</v>
      </c>
      <c r="D26" s="12">
        <v>1</v>
      </c>
      <c r="E26" s="12">
        <v>0</v>
      </c>
      <c r="F26" s="12">
        <v>0</v>
      </c>
      <c r="G26" s="31">
        <f t="shared" si="0"/>
        <v>1</v>
      </c>
      <c r="H26" s="14">
        <f t="shared" si="1"/>
        <v>25</v>
      </c>
      <c r="I26" s="14">
        <f t="shared" si="2"/>
        <v>0</v>
      </c>
      <c r="J26" s="14">
        <f t="shared" si="3"/>
        <v>25</v>
      </c>
    </row>
    <row r="27" spans="1:10">
      <c r="A27" s="13" t="s">
        <v>40</v>
      </c>
      <c r="B27" s="12">
        <v>1</v>
      </c>
      <c r="C27" s="12">
        <v>1</v>
      </c>
      <c r="D27" s="12">
        <v>0</v>
      </c>
      <c r="E27" s="12">
        <v>0</v>
      </c>
      <c r="F27" s="12">
        <v>0</v>
      </c>
      <c r="G27" s="31">
        <f t="shared" si="0"/>
        <v>0</v>
      </c>
      <c r="H27" s="14">
        <f t="shared" si="1"/>
        <v>0</v>
      </c>
      <c r="I27" s="14">
        <f t="shared" si="2"/>
        <v>0</v>
      </c>
      <c r="J27" s="14">
        <f t="shared" si="3"/>
        <v>0</v>
      </c>
    </row>
    <row r="28" spans="1:10">
      <c r="A28" s="13" t="s">
        <v>41</v>
      </c>
      <c r="B28" s="12">
        <v>1</v>
      </c>
      <c r="C28" s="12">
        <v>1</v>
      </c>
      <c r="D28" s="12">
        <v>0</v>
      </c>
      <c r="E28" s="12">
        <v>0</v>
      </c>
      <c r="F28" s="12">
        <v>0</v>
      </c>
      <c r="G28" s="31">
        <f t="shared" si="0"/>
        <v>0</v>
      </c>
      <c r="H28" s="14">
        <f t="shared" si="1"/>
        <v>0</v>
      </c>
      <c r="I28" s="14">
        <f t="shared" si="2"/>
        <v>0</v>
      </c>
      <c r="J28" s="14">
        <f t="shared" si="3"/>
        <v>0</v>
      </c>
    </row>
    <row r="29" spans="1:10">
      <c r="A29" s="13" t="s">
        <v>42</v>
      </c>
      <c r="B29" s="12">
        <v>29</v>
      </c>
      <c r="C29" s="12">
        <v>29</v>
      </c>
      <c r="D29" s="12">
        <v>4</v>
      </c>
      <c r="E29" s="12">
        <v>1</v>
      </c>
      <c r="F29" s="12">
        <v>1</v>
      </c>
      <c r="G29" s="31">
        <f t="shared" si="0"/>
        <v>3</v>
      </c>
      <c r="H29" s="14">
        <f t="shared" si="1"/>
        <v>15.384615384615385</v>
      </c>
      <c r="I29" s="14">
        <f t="shared" si="2"/>
        <v>3.8461538461538463</v>
      </c>
      <c r="J29" s="14">
        <f t="shared" si="3"/>
        <v>11.538461538461538</v>
      </c>
    </row>
    <row r="30" spans="1:10">
      <c r="A30" s="13" t="s">
        <v>43</v>
      </c>
      <c r="B30" s="12">
        <v>10</v>
      </c>
      <c r="C30" s="12">
        <v>9</v>
      </c>
      <c r="D30" s="12">
        <v>2</v>
      </c>
      <c r="E30" s="12">
        <v>2</v>
      </c>
      <c r="F30" s="12">
        <v>1</v>
      </c>
      <c r="G30" s="31">
        <f t="shared" si="0"/>
        <v>1</v>
      </c>
      <c r="H30" s="14">
        <f t="shared" si="1"/>
        <v>22.222222222222221</v>
      </c>
      <c r="I30" s="14">
        <f t="shared" si="2"/>
        <v>11.111111111111111</v>
      </c>
      <c r="J30" s="14">
        <f t="shared" si="3"/>
        <v>11.111111111111111</v>
      </c>
    </row>
    <row r="31" spans="1:10">
      <c r="A31" s="13" t="s">
        <v>44</v>
      </c>
      <c r="B31" s="12">
        <v>8</v>
      </c>
      <c r="C31" s="12">
        <v>8</v>
      </c>
      <c r="D31" s="12">
        <v>0</v>
      </c>
      <c r="E31" s="12">
        <v>2</v>
      </c>
      <c r="F31" s="12">
        <v>2</v>
      </c>
      <c r="G31" s="31">
        <f t="shared" si="0"/>
        <v>-2</v>
      </c>
      <c r="H31" s="14">
        <f t="shared" si="1"/>
        <v>0</v>
      </c>
      <c r="I31" s="14">
        <f t="shared" si="2"/>
        <v>20</v>
      </c>
      <c r="J31" s="14">
        <f t="shared" si="3"/>
        <v>-20</v>
      </c>
    </row>
    <row r="32" spans="1:10">
      <c r="A32" s="13" t="s">
        <v>47</v>
      </c>
      <c r="B32" s="12">
        <v>2</v>
      </c>
      <c r="C32" s="12">
        <v>2</v>
      </c>
      <c r="D32" s="12">
        <v>0</v>
      </c>
      <c r="E32" s="12">
        <v>0</v>
      </c>
      <c r="F32" s="12">
        <v>0</v>
      </c>
      <c r="G32" s="31">
        <f t="shared" si="0"/>
        <v>0</v>
      </c>
      <c r="H32" s="14">
        <f t="shared" si="1"/>
        <v>0</v>
      </c>
      <c r="I32" s="14">
        <f t="shared" si="2"/>
        <v>0</v>
      </c>
      <c r="J32" s="14">
        <f t="shared" si="3"/>
        <v>0</v>
      </c>
    </row>
    <row r="33" spans="1:10">
      <c r="A33" s="13" t="s">
        <v>48</v>
      </c>
      <c r="B33" s="12">
        <v>45</v>
      </c>
      <c r="C33" s="12">
        <v>44</v>
      </c>
      <c r="D33" s="12">
        <v>6</v>
      </c>
      <c r="E33" s="12">
        <v>3</v>
      </c>
      <c r="F33" s="12">
        <v>3</v>
      </c>
      <c r="G33" s="31">
        <f t="shared" si="0"/>
        <v>3</v>
      </c>
      <c r="H33" s="14">
        <f t="shared" si="1"/>
        <v>14.285714285714285</v>
      </c>
      <c r="I33" s="14">
        <f t="shared" si="2"/>
        <v>7.1428571428571423</v>
      </c>
      <c r="J33" s="14">
        <f t="shared" si="3"/>
        <v>7.1428571428571423</v>
      </c>
    </row>
    <row r="34" spans="1:10">
      <c r="A34" s="13" t="s">
        <v>49</v>
      </c>
      <c r="B34" s="12">
        <v>16</v>
      </c>
      <c r="C34" s="12">
        <v>16</v>
      </c>
      <c r="D34" s="12">
        <v>2</v>
      </c>
      <c r="E34" s="12">
        <v>0</v>
      </c>
      <c r="F34" s="12">
        <v>0</v>
      </c>
      <c r="G34" s="31">
        <f t="shared" si="0"/>
        <v>2</v>
      </c>
      <c r="H34" s="14">
        <f t="shared" si="1"/>
        <v>14.285714285714285</v>
      </c>
      <c r="I34" s="14">
        <f t="shared" si="2"/>
        <v>0</v>
      </c>
      <c r="J34" s="14">
        <f t="shared" si="3"/>
        <v>14.285714285714285</v>
      </c>
    </row>
    <row r="35" spans="1:10">
      <c r="A35" s="13" t="s">
        <v>50</v>
      </c>
      <c r="B35" s="12">
        <v>2</v>
      </c>
      <c r="C35" s="12">
        <v>2</v>
      </c>
      <c r="D35" s="12">
        <v>0</v>
      </c>
      <c r="E35" s="12">
        <v>0</v>
      </c>
      <c r="F35" s="12">
        <v>0</v>
      </c>
      <c r="G35" s="31">
        <f t="shared" si="0"/>
        <v>0</v>
      </c>
      <c r="H35" s="14">
        <f t="shared" si="1"/>
        <v>0</v>
      </c>
      <c r="I35" s="14">
        <f t="shared" si="2"/>
        <v>0</v>
      </c>
      <c r="J35" s="14">
        <f t="shared" si="3"/>
        <v>0</v>
      </c>
    </row>
    <row r="36" spans="1:10">
      <c r="A36" s="13" t="s">
        <v>51</v>
      </c>
      <c r="B36" s="12">
        <v>15</v>
      </c>
      <c r="C36" s="12">
        <v>15</v>
      </c>
      <c r="D36" s="12">
        <v>0</v>
      </c>
      <c r="E36" s="12">
        <v>1</v>
      </c>
      <c r="F36" s="12">
        <v>1</v>
      </c>
      <c r="G36" s="31">
        <f t="shared" si="0"/>
        <v>-1</v>
      </c>
      <c r="H36" s="14">
        <f t="shared" si="1"/>
        <v>0</v>
      </c>
      <c r="I36" s="14">
        <f t="shared" si="2"/>
        <v>6.25</v>
      </c>
      <c r="J36" s="14">
        <f t="shared" si="3"/>
        <v>-6.25</v>
      </c>
    </row>
    <row r="37" spans="1:10">
      <c r="A37" s="13" t="s">
        <v>52</v>
      </c>
      <c r="B37" s="12">
        <v>5</v>
      </c>
      <c r="C37" s="12">
        <v>5</v>
      </c>
      <c r="D37" s="12">
        <v>0</v>
      </c>
      <c r="E37" s="12">
        <v>1</v>
      </c>
      <c r="F37" s="12">
        <v>1</v>
      </c>
      <c r="G37" s="31">
        <f t="shared" si="0"/>
        <v>-1</v>
      </c>
      <c r="H37" s="14">
        <f t="shared" si="1"/>
        <v>0</v>
      </c>
      <c r="I37" s="14">
        <f t="shared" si="2"/>
        <v>16.666666666666664</v>
      </c>
      <c r="J37" s="14">
        <f t="shared" si="3"/>
        <v>-16.666666666666664</v>
      </c>
    </row>
    <row r="38" spans="1:10">
      <c r="A38" s="13" t="s">
        <v>53</v>
      </c>
      <c r="B38" s="12">
        <v>6</v>
      </c>
      <c r="C38" s="12">
        <v>6</v>
      </c>
      <c r="D38" s="12">
        <v>1</v>
      </c>
      <c r="E38" s="12">
        <v>0</v>
      </c>
      <c r="F38" s="12">
        <v>0</v>
      </c>
      <c r="G38" s="31">
        <f t="shared" si="0"/>
        <v>1</v>
      </c>
      <c r="H38" s="14">
        <f t="shared" si="1"/>
        <v>20</v>
      </c>
      <c r="I38" s="14">
        <f t="shared" si="2"/>
        <v>0</v>
      </c>
      <c r="J38" s="14">
        <f t="shared" si="3"/>
        <v>20</v>
      </c>
    </row>
    <row r="39" spans="1:10">
      <c r="A39" s="13" t="s">
        <v>54</v>
      </c>
      <c r="B39" s="12">
        <v>1</v>
      </c>
      <c r="C39" s="12">
        <v>1</v>
      </c>
      <c r="D39" s="12">
        <v>0</v>
      </c>
      <c r="E39" s="12">
        <v>1</v>
      </c>
      <c r="F39" s="12">
        <v>1</v>
      </c>
      <c r="G39" s="31">
        <f t="shared" si="0"/>
        <v>-1</v>
      </c>
      <c r="H39" s="14">
        <f t="shared" si="1"/>
        <v>0</v>
      </c>
      <c r="I39" s="14">
        <f t="shared" si="2"/>
        <v>50</v>
      </c>
      <c r="J39" s="14">
        <f t="shared" si="3"/>
        <v>-50</v>
      </c>
    </row>
    <row r="40" spans="1:10">
      <c r="A40" s="13" t="s">
        <v>55</v>
      </c>
      <c r="B40" s="12">
        <v>7</v>
      </c>
      <c r="C40" s="12">
        <v>7</v>
      </c>
      <c r="D40" s="12">
        <v>0</v>
      </c>
      <c r="E40" s="12">
        <v>1</v>
      </c>
      <c r="F40" s="12">
        <v>1</v>
      </c>
      <c r="G40" s="31">
        <f t="shared" si="0"/>
        <v>-1</v>
      </c>
      <c r="H40" s="14">
        <f t="shared" si="1"/>
        <v>0</v>
      </c>
      <c r="I40" s="14">
        <f t="shared" si="2"/>
        <v>12.5</v>
      </c>
      <c r="J40" s="14">
        <f t="shared" si="3"/>
        <v>-12.5</v>
      </c>
    </row>
    <row r="41" spans="1:10">
      <c r="A41" s="13" t="s">
        <v>56</v>
      </c>
      <c r="B41" s="12">
        <v>6</v>
      </c>
      <c r="C41" s="12">
        <v>6</v>
      </c>
      <c r="D41" s="12">
        <v>0</v>
      </c>
      <c r="E41" s="12">
        <v>0</v>
      </c>
      <c r="F41" s="12">
        <v>0</v>
      </c>
      <c r="G41" s="31">
        <f t="shared" si="0"/>
        <v>0</v>
      </c>
      <c r="H41" s="14">
        <f t="shared" si="1"/>
        <v>0</v>
      </c>
      <c r="I41" s="14">
        <f t="shared" si="2"/>
        <v>0</v>
      </c>
      <c r="J41" s="14">
        <f t="shared" si="3"/>
        <v>0</v>
      </c>
    </row>
    <row r="42" spans="1:10">
      <c r="A42" s="13" t="s">
        <v>57</v>
      </c>
      <c r="B42" s="12">
        <v>4</v>
      </c>
      <c r="C42" s="12">
        <v>4</v>
      </c>
      <c r="D42" s="12">
        <v>0</v>
      </c>
      <c r="E42" s="12">
        <v>0</v>
      </c>
      <c r="F42" s="12">
        <v>0</v>
      </c>
      <c r="G42" s="31">
        <f t="shared" si="0"/>
        <v>0</v>
      </c>
      <c r="H42" s="14">
        <f t="shared" si="1"/>
        <v>0</v>
      </c>
      <c r="I42" s="14">
        <f t="shared" si="2"/>
        <v>0</v>
      </c>
      <c r="J42" s="14">
        <f t="shared" si="3"/>
        <v>0</v>
      </c>
    </row>
    <row r="43" spans="1:10">
      <c r="A43" s="13" t="s">
        <v>58</v>
      </c>
      <c r="B43" s="12">
        <v>2</v>
      </c>
      <c r="C43" s="12">
        <v>2</v>
      </c>
      <c r="D43" s="12">
        <v>0</v>
      </c>
      <c r="E43" s="12">
        <v>1</v>
      </c>
      <c r="F43" s="12">
        <v>1</v>
      </c>
      <c r="G43" s="31">
        <f t="shared" si="0"/>
        <v>-1</v>
      </c>
      <c r="H43" s="14">
        <f t="shared" si="1"/>
        <v>0</v>
      </c>
      <c r="I43" s="14">
        <f t="shared" si="2"/>
        <v>33.333333333333329</v>
      </c>
      <c r="J43" s="14">
        <f t="shared" si="3"/>
        <v>-33.333333333333329</v>
      </c>
    </row>
    <row r="44" spans="1:10">
      <c r="A44" s="13" t="s">
        <v>59</v>
      </c>
      <c r="B44" s="12">
        <v>2</v>
      </c>
      <c r="C44" s="12">
        <v>2</v>
      </c>
      <c r="D44" s="12">
        <v>0</v>
      </c>
      <c r="E44" s="12">
        <v>0</v>
      </c>
      <c r="F44" s="12">
        <v>0</v>
      </c>
      <c r="G44" s="31">
        <f t="shared" si="0"/>
        <v>0</v>
      </c>
      <c r="H44" s="14">
        <f t="shared" si="1"/>
        <v>0</v>
      </c>
      <c r="I44" s="14">
        <f t="shared" si="2"/>
        <v>0</v>
      </c>
      <c r="J44" s="14">
        <f t="shared" si="3"/>
        <v>0</v>
      </c>
    </row>
    <row r="45" spans="1:10">
      <c r="A45" s="13" t="s">
        <v>60</v>
      </c>
      <c r="B45" s="12">
        <v>1</v>
      </c>
      <c r="C45" s="12">
        <v>1</v>
      </c>
      <c r="D45" s="12">
        <v>0</v>
      </c>
      <c r="E45" s="12">
        <v>0</v>
      </c>
      <c r="F45" s="12">
        <v>0</v>
      </c>
      <c r="G45" s="31">
        <f t="shared" si="0"/>
        <v>0</v>
      </c>
      <c r="H45" s="14">
        <f t="shared" si="1"/>
        <v>0</v>
      </c>
      <c r="I45" s="14">
        <f t="shared" si="2"/>
        <v>0</v>
      </c>
      <c r="J45" s="14">
        <f t="shared" si="3"/>
        <v>0</v>
      </c>
    </row>
    <row r="46" spans="1:10">
      <c r="A46" s="13" t="s">
        <v>61</v>
      </c>
      <c r="B46" s="12">
        <v>11</v>
      </c>
      <c r="C46" s="12">
        <v>11</v>
      </c>
      <c r="D46" s="12">
        <v>0</v>
      </c>
      <c r="E46" s="12">
        <v>1</v>
      </c>
      <c r="F46" s="12">
        <v>1</v>
      </c>
      <c r="G46" s="31">
        <f t="shared" si="0"/>
        <v>-1</v>
      </c>
      <c r="H46" s="14">
        <f t="shared" si="1"/>
        <v>0</v>
      </c>
      <c r="I46" s="14">
        <f t="shared" si="2"/>
        <v>8.3333333333333321</v>
      </c>
      <c r="J46" s="14">
        <f t="shared" si="3"/>
        <v>-8.3333333333333321</v>
      </c>
    </row>
    <row r="47" spans="1:10">
      <c r="A47" s="13" t="s">
        <v>62</v>
      </c>
      <c r="B47" s="12">
        <v>3</v>
      </c>
      <c r="C47" s="12">
        <v>3</v>
      </c>
      <c r="D47" s="12">
        <v>1</v>
      </c>
      <c r="E47" s="12">
        <v>0</v>
      </c>
      <c r="F47" s="12">
        <v>0</v>
      </c>
      <c r="G47" s="31">
        <f t="shared" si="0"/>
        <v>1</v>
      </c>
      <c r="H47" s="14">
        <f t="shared" si="1"/>
        <v>50</v>
      </c>
      <c r="I47" s="14">
        <f t="shared" si="2"/>
        <v>0</v>
      </c>
      <c r="J47" s="14">
        <f t="shared" si="3"/>
        <v>50</v>
      </c>
    </row>
    <row r="48" spans="1:10">
      <c r="A48" s="13" t="s">
        <v>64</v>
      </c>
      <c r="B48" s="12">
        <v>4</v>
      </c>
      <c r="C48" s="12">
        <v>4</v>
      </c>
      <c r="D48" s="12">
        <v>0</v>
      </c>
      <c r="E48" s="12">
        <v>0</v>
      </c>
      <c r="F48" s="12">
        <v>0</v>
      </c>
      <c r="G48" s="31">
        <f t="shared" si="0"/>
        <v>0</v>
      </c>
      <c r="H48" s="14">
        <f t="shared" si="1"/>
        <v>0</v>
      </c>
      <c r="I48" s="14">
        <f t="shared" si="2"/>
        <v>0</v>
      </c>
      <c r="J48" s="14">
        <f t="shared" si="3"/>
        <v>0</v>
      </c>
    </row>
    <row r="49" spans="1:10">
      <c r="A49" s="13" t="s">
        <v>65</v>
      </c>
      <c r="B49" s="12">
        <v>15</v>
      </c>
      <c r="C49" s="12">
        <v>15</v>
      </c>
      <c r="D49" s="12">
        <v>3</v>
      </c>
      <c r="E49" s="12">
        <v>2</v>
      </c>
      <c r="F49" s="12">
        <v>2</v>
      </c>
      <c r="G49" s="31">
        <f t="shared" si="0"/>
        <v>1</v>
      </c>
      <c r="H49" s="14">
        <f t="shared" si="1"/>
        <v>21.428571428571427</v>
      </c>
      <c r="I49" s="14">
        <f t="shared" si="2"/>
        <v>14.285714285714285</v>
      </c>
      <c r="J49" s="14">
        <f t="shared" si="3"/>
        <v>7.1428571428571423</v>
      </c>
    </row>
    <row r="50" spans="1:10">
      <c r="A50" s="13" t="s">
        <v>66</v>
      </c>
      <c r="B50" s="12">
        <v>1</v>
      </c>
      <c r="C50" s="12">
        <v>1</v>
      </c>
      <c r="D50" s="12">
        <v>0</v>
      </c>
      <c r="E50" s="12">
        <v>0</v>
      </c>
      <c r="F50" s="12">
        <v>0</v>
      </c>
      <c r="G50" s="31">
        <f t="shared" si="0"/>
        <v>0</v>
      </c>
      <c r="H50" s="14">
        <f t="shared" si="1"/>
        <v>0</v>
      </c>
      <c r="I50" s="14">
        <f t="shared" si="2"/>
        <v>0</v>
      </c>
      <c r="J50" s="14">
        <f t="shared" si="3"/>
        <v>0</v>
      </c>
    </row>
    <row r="51" spans="1:10">
      <c r="A51" s="13" t="s">
        <v>67</v>
      </c>
      <c r="B51" s="12">
        <v>1</v>
      </c>
      <c r="C51" s="12">
        <v>1</v>
      </c>
      <c r="D51" s="12">
        <v>0</v>
      </c>
      <c r="E51" s="12">
        <v>0</v>
      </c>
      <c r="F51" s="12">
        <v>0</v>
      </c>
      <c r="G51" s="31">
        <f t="shared" si="0"/>
        <v>0</v>
      </c>
      <c r="H51" s="14">
        <f t="shared" si="1"/>
        <v>0</v>
      </c>
      <c r="I51" s="14">
        <f t="shared" si="2"/>
        <v>0</v>
      </c>
      <c r="J51" s="14">
        <f t="shared" si="3"/>
        <v>0</v>
      </c>
    </row>
    <row r="52" spans="1:10">
      <c r="A52" s="13" t="s">
        <v>68</v>
      </c>
      <c r="B52" s="12">
        <v>2</v>
      </c>
      <c r="C52" s="12">
        <v>2</v>
      </c>
      <c r="D52" s="12">
        <v>0</v>
      </c>
      <c r="E52" s="12">
        <v>1</v>
      </c>
      <c r="F52" s="12">
        <v>1</v>
      </c>
      <c r="G52" s="31">
        <f t="shared" si="0"/>
        <v>-1</v>
      </c>
      <c r="H52" s="14">
        <f t="shared" si="1"/>
        <v>0</v>
      </c>
      <c r="I52" s="14">
        <f t="shared" si="2"/>
        <v>33.333333333333329</v>
      </c>
      <c r="J52" s="14">
        <f t="shared" si="3"/>
        <v>-33.333333333333329</v>
      </c>
    </row>
    <row r="53" spans="1:10">
      <c r="A53" s="13" t="s">
        <v>70</v>
      </c>
      <c r="B53" s="12">
        <v>6</v>
      </c>
      <c r="C53" s="12">
        <v>6</v>
      </c>
      <c r="D53" s="12">
        <v>0</v>
      </c>
      <c r="E53" s="12">
        <v>0</v>
      </c>
      <c r="F53" s="12">
        <v>0</v>
      </c>
      <c r="G53" s="31">
        <f t="shared" si="0"/>
        <v>0</v>
      </c>
      <c r="H53" s="14">
        <f t="shared" si="1"/>
        <v>0</v>
      </c>
      <c r="I53" s="14">
        <f t="shared" si="2"/>
        <v>0</v>
      </c>
      <c r="J53" s="14">
        <f t="shared" si="3"/>
        <v>0</v>
      </c>
    </row>
    <row r="54" spans="1:10">
      <c r="A54" s="13" t="s">
        <v>72</v>
      </c>
      <c r="B54" s="12">
        <v>7</v>
      </c>
      <c r="C54" s="12">
        <v>7</v>
      </c>
      <c r="D54" s="12">
        <v>0</v>
      </c>
      <c r="E54" s="12">
        <v>0</v>
      </c>
      <c r="F54" s="12">
        <v>0</v>
      </c>
      <c r="G54" s="31">
        <f t="shared" si="0"/>
        <v>0</v>
      </c>
      <c r="H54" s="14">
        <f t="shared" si="1"/>
        <v>0</v>
      </c>
      <c r="I54" s="14">
        <f t="shared" si="2"/>
        <v>0</v>
      </c>
      <c r="J54" s="14">
        <f t="shared" si="3"/>
        <v>0</v>
      </c>
    </row>
    <row r="55" spans="1:10">
      <c r="A55" s="13" t="s">
        <v>73</v>
      </c>
      <c r="B55" s="12">
        <v>1</v>
      </c>
      <c r="C55" s="12">
        <v>1</v>
      </c>
      <c r="D55" s="12">
        <v>0</v>
      </c>
      <c r="E55" s="12">
        <v>0</v>
      </c>
      <c r="F55" s="12">
        <v>0</v>
      </c>
      <c r="G55" s="31">
        <f t="shared" si="0"/>
        <v>0</v>
      </c>
      <c r="H55" s="14">
        <f t="shared" si="1"/>
        <v>0</v>
      </c>
      <c r="I55" s="14">
        <f t="shared" si="2"/>
        <v>0</v>
      </c>
      <c r="J55" s="14">
        <f t="shared" si="3"/>
        <v>0</v>
      </c>
    </row>
    <row r="56" spans="1:10">
      <c r="A56" s="13" t="s">
        <v>74</v>
      </c>
      <c r="B56" s="12">
        <v>1</v>
      </c>
      <c r="C56" s="12">
        <v>1</v>
      </c>
      <c r="D56" s="12">
        <v>0</v>
      </c>
      <c r="E56" s="12">
        <v>0</v>
      </c>
      <c r="F56" s="12">
        <v>0</v>
      </c>
      <c r="G56" s="31">
        <f t="shared" si="0"/>
        <v>0</v>
      </c>
      <c r="H56" s="14">
        <f t="shared" si="1"/>
        <v>0</v>
      </c>
      <c r="I56" s="14">
        <f t="shared" si="2"/>
        <v>0</v>
      </c>
      <c r="J56" s="14">
        <f t="shared" si="3"/>
        <v>0</v>
      </c>
    </row>
    <row r="57" spans="1:10">
      <c r="A57" s="13" t="s">
        <v>75</v>
      </c>
      <c r="B57" s="12">
        <v>1</v>
      </c>
      <c r="C57" s="12">
        <v>1</v>
      </c>
      <c r="D57" s="12">
        <v>0</v>
      </c>
      <c r="E57" s="12">
        <v>0</v>
      </c>
      <c r="F57" s="12">
        <v>0</v>
      </c>
      <c r="G57" s="31">
        <f t="shared" si="0"/>
        <v>0</v>
      </c>
      <c r="H57" s="14">
        <f t="shared" si="1"/>
        <v>0</v>
      </c>
      <c r="I57" s="14">
        <f t="shared" si="2"/>
        <v>0</v>
      </c>
      <c r="J57" s="14">
        <f t="shared" si="3"/>
        <v>0</v>
      </c>
    </row>
    <row r="58" spans="1:10">
      <c r="A58" s="13" t="s">
        <v>76</v>
      </c>
      <c r="B58" s="12">
        <v>7</v>
      </c>
      <c r="C58" s="12">
        <v>7</v>
      </c>
      <c r="D58" s="12">
        <v>1</v>
      </c>
      <c r="E58" s="12">
        <v>1</v>
      </c>
      <c r="F58" s="12">
        <v>1</v>
      </c>
      <c r="G58" s="31">
        <f t="shared" si="0"/>
        <v>0</v>
      </c>
      <c r="H58" s="14">
        <f t="shared" si="1"/>
        <v>14.285714285714285</v>
      </c>
      <c r="I58" s="14">
        <f t="shared" si="2"/>
        <v>14.285714285714285</v>
      </c>
      <c r="J58" s="14">
        <f t="shared" si="3"/>
        <v>0</v>
      </c>
    </row>
    <row r="59" spans="1:10">
      <c r="A59" s="13" t="s">
        <v>77</v>
      </c>
      <c r="B59" s="12">
        <v>5</v>
      </c>
      <c r="C59" s="12">
        <v>5</v>
      </c>
      <c r="D59" s="12">
        <v>0</v>
      </c>
      <c r="E59" s="12">
        <v>0</v>
      </c>
      <c r="F59" s="12">
        <v>0</v>
      </c>
      <c r="G59" s="31">
        <f t="shared" si="0"/>
        <v>0</v>
      </c>
      <c r="H59" s="14">
        <f t="shared" si="1"/>
        <v>0</v>
      </c>
      <c r="I59" s="14">
        <f t="shared" si="2"/>
        <v>0</v>
      </c>
      <c r="J59" s="14">
        <f t="shared" si="3"/>
        <v>0</v>
      </c>
    </row>
    <row r="60" spans="1:10">
      <c r="A60" s="13" t="s">
        <v>78</v>
      </c>
      <c r="B60" s="12">
        <v>0</v>
      </c>
      <c r="C60" s="12">
        <v>0</v>
      </c>
      <c r="D60" s="12">
        <v>0</v>
      </c>
      <c r="E60" s="12">
        <v>1</v>
      </c>
      <c r="F60" s="12">
        <v>0</v>
      </c>
      <c r="G60" s="31">
        <f t="shared" si="0"/>
        <v>0</v>
      </c>
      <c r="H60" s="14">
        <v>0</v>
      </c>
      <c r="I60" s="14">
        <v>0</v>
      </c>
      <c r="J60" s="14">
        <v>0</v>
      </c>
    </row>
    <row r="61" spans="1:10">
      <c r="A61" s="13" t="s">
        <v>79</v>
      </c>
      <c r="B61" s="12">
        <v>4</v>
      </c>
      <c r="C61" s="12">
        <v>4</v>
      </c>
      <c r="D61" s="12">
        <v>0</v>
      </c>
      <c r="E61" s="12">
        <v>0</v>
      </c>
      <c r="F61" s="12">
        <v>0</v>
      </c>
      <c r="G61" s="31">
        <f t="shared" si="0"/>
        <v>0</v>
      </c>
      <c r="H61" s="14">
        <f t="shared" si="1"/>
        <v>0</v>
      </c>
      <c r="I61" s="14">
        <f t="shared" si="2"/>
        <v>0</v>
      </c>
      <c r="J61" s="14">
        <f t="shared" si="3"/>
        <v>0</v>
      </c>
    </row>
    <row r="62" spans="1:10">
      <c r="A62" s="13" t="s">
        <v>81</v>
      </c>
      <c r="B62" s="12">
        <v>6</v>
      </c>
      <c r="C62" s="12">
        <v>6</v>
      </c>
      <c r="D62" s="12">
        <v>0</v>
      </c>
      <c r="E62" s="12">
        <v>0</v>
      </c>
      <c r="F62" s="12">
        <v>0</v>
      </c>
      <c r="G62" s="31">
        <f t="shared" si="0"/>
        <v>0</v>
      </c>
      <c r="H62" s="14">
        <f t="shared" si="1"/>
        <v>0</v>
      </c>
      <c r="I62" s="14">
        <f t="shared" si="2"/>
        <v>0</v>
      </c>
      <c r="J62" s="14">
        <f t="shared" si="3"/>
        <v>0</v>
      </c>
    </row>
    <row r="63" spans="1:10">
      <c r="A63" s="13" t="s">
        <v>82</v>
      </c>
      <c r="B63" s="12">
        <v>2</v>
      </c>
      <c r="C63" s="12">
        <v>2</v>
      </c>
      <c r="D63" s="12">
        <v>0</v>
      </c>
      <c r="E63" s="12">
        <v>1</v>
      </c>
      <c r="F63" s="12">
        <v>1</v>
      </c>
      <c r="G63" s="31">
        <f t="shared" si="0"/>
        <v>-1</v>
      </c>
      <c r="H63" s="14">
        <f t="shared" si="1"/>
        <v>0</v>
      </c>
      <c r="I63" s="14">
        <f t="shared" si="2"/>
        <v>33.333333333333329</v>
      </c>
      <c r="J63" s="14">
        <f t="shared" si="3"/>
        <v>-33.333333333333329</v>
      </c>
    </row>
    <row r="64" spans="1:10">
      <c r="A64" s="13" t="s">
        <v>83</v>
      </c>
      <c r="B64" s="12">
        <v>1</v>
      </c>
      <c r="C64" s="12">
        <v>1</v>
      </c>
      <c r="D64" s="12">
        <v>0</v>
      </c>
      <c r="E64" s="12">
        <v>0</v>
      </c>
      <c r="F64" s="12">
        <v>0</v>
      </c>
      <c r="G64" s="31">
        <f t="shared" si="0"/>
        <v>0</v>
      </c>
      <c r="H64" s="14">
        <f t="shared" si="1"/>
        <v>0</v>
      </c>
      <c r="I64" s="14">
        <f t="shared" si="2"/>
        <v>0</v>
      </c>
      <c r="J64" s="14">
        <f t="shared" si="3"/>
        <v>0</v>
      </c>
    </row>
    <row r="65" spans="1:10">
      <c r="A65" s="13" t="s">
        <v>84</v>
      </c>
      <c r="B65" s="12">
        <v>1</v>
      </c>
      <c r="C65" s="12">
        <v>1</v>
      </c>
      <c r="D65" s="12">
        <v>0</v>
      </c>
      <c r="E65" s="12">
        <v>1</v>
      </c>
      <c r="F65" s="12">
        <v>1</v>
      </c>
      <c r="G65" s="31">
        <f t="shared" si="0"/>
        <v>-1</v>
      </c>
      <c r="H65" s="14">
        <f t="shared" si="1"/>
        <v>0</v>
      </c>
      <c r="I65" s="14">
        <f t="shared" si="2"/>
        <v>50</v>
      </c>
      <c r="J65" s="14">
        <f t="shared" si="3"/>
        <v>-50</v>
      </c>
    </row>
    <row r="66" spans="1:10">
      <c r="A66" s="13" t="s">
        <v>85</v>
      </c>
      <c r="B66" s="12">
        <v>1</v>
      </c>
      <c r="C66" s="12">
        <v>1</v>
      </c>
      <c r="D66" s="12">
        <v>0</v>
      </c>
      <c r="E66" s="12">
        <v>0</v>
      </c>
      <c r="F66" s="12">
        <v>0</v>
      </c>
      <c r="G66" s="31">
        <f t="shared" si="0"/>
        <v>0</v>
      </c>
      <c r="H66" s="14">
        <f t="shared" si="1"/>
        <v>0</v>
      </c>
      <c r="I66" s="14">
        <f t="shared" si="2"/>
        <v>0</v>
      </c>
      <c r="J66" s="14">
        <f t="shared" si="3"/>
        <v>0</v>
      </c>
    </row>
    <row r="67" spans="1:10">
      <c r="A67" s="13" t="s">
        <v>86</v>
      </c>
      <c r="B67" s="12">
        <v>3</v>
      </c>
      <c r="C67" s="12">
        <v>3</v>
      </c>
      <c r="D67" s="12">
        <v>1</v>
      </c>
      <c r="E67" s="12">
        <v>1</v>
      </c>
      <c r="F67" s="12">
        <v>1</v>
      </c>
      <c r="G67" s="31">
        <f t="shared" ref="G67:G88" si="4">D67-F67</f>
        <v>0</v>
      </c>
      <c r="H67" s="14">
        <f t="shared" ref="H67:H88" si="5">D67/(B67-D67+F67)*100</f>
        <v>33.333333333333329</v>
      </c>
      <c r="I67" s="14">
        <f t="shared" ref="I67:I88" si="6">F67/(B67-D67+F67)*100</f>
        <v>33.333333333333329</v>
      </c>
      <c r="J67" s="14">
        <f t="shared" ref="J67:J88" si="7">G67/(B67-D67+F67)*100</f>
        <v>0</v>
      </c>
    </row>
    <row r="68" spans="1:10">
      <c r="A68" s="13" t="s">
        <v>87</v>
      </c>
      <c r="B68" s="12">
        <v>2</v>
      </c>
      <c r="C68" s="12">
        <v>2</v>
      </c>
      <c r="D68" s="12">
        <v>0</v>
      </c>
      <c r="E68" s="12">
        <v>0</v>
      </c>
      <c r="F68" s="12">
        <v>0</v>
      </c>
      <c r="G68" s="31">
        <f t="shared" si="4"/>
        <v>0</v>
      </c>
      <c r="H68" s="14">
        <f t="shared" si="5"/>
        <v>0</v>
      </c>
      <c r="I68" s="14">
        <f t="shared" si="6"/>
        <v>0</v>
      </c>
      <c r="J68" s="14">
        <f t="shared" si="7"/>
        <v>0</v>
      </c>
    </row>
    <row r="69" spans="1:10">
      <c r="A69" s="13" t="s">
        <v>88</v>
      </c>
      <c r="B69" s="12">
        <v>2</v>
      </c>
      <c r="C69" s="12">
        <v>1</v>
      </c>
      <c r="D69" s="12">
        <v>0</v>
      </c>
      <c r="E69" s="12">
        <v>0</v>
      </c>
      <c r="F69" s="12">
        <v>0</v>
      </c>
      <c r="G69" s="31">
        <f t="shared" si="4"/>
        <v>0</v>
      </c>
      <c r="H69" s="14">
        <f t="shared" si="5"/>
        <v>0</v>
      </c>
      <c r="I69" s="14">
        <f t="shared" si="6"/>
        <v>0</v>
      </c>
      <c r="J69" s="14">
        <f t="shared" si="7"/>
        <v>0</v>
      </c>
    </row>
    <row r="70" spans="1:10">
      <c r="A70" s="13" t="s">
        <v>89</v>
      </c>
      <c r="B70" s="12">
        <v>5</v>
      </c>
      <c r="C70" s="12">
        <v>5</v>
      </c>
      <c r="D70" s="12">
        <v>0</v>
      </c>
      <c r="E70" s="12">
        <v>0</v>
      </c>
      <c r="F70" s="12">
        <v>0</v>
      </c>
      <c r="G70" s="31">
        <f t="shared" si="4"/>
        <v>0</v>
      </c>
      <c r="H70" s="14">
        <f t="shared" si="5"/>
        <v>0</v>
      </c>
      <c r="I70" s="14">
        <f t="shared" si="6"/>
        <v>0</v>
      </c>
      <c r="J70" s="14">
        <f t="shared" si="7"/>
        <v>0</v>
      </c>
    </row>
    <row r="71" spans="1:10">
      <c r="A71" s="13" t="s">
        <v>90</v>
      </c>
      <c r="B71" s="12">
        <v>2</v>
      </c>
      <c r="C71" s="12">
        <v>2</v>
      </c>
      <c r="D71" s="12">
        <v>0</v>
      </c>
      <c r="E71" s="12">
        <v>0</v>
      </c>
      <c r="F71" s="12">
        <v>0</v>
      </c>
      <c r="G71" s="31">
        <f t="shared" si="4"/>
        <v>0</v>
      </c>
      <c r="H71" s="14">
        <f t="shared" si="5"/>
        <v>0</v>
      </c>
      <c r="I71" s="14">
        <f t="shared" si="6"/>
        <v>0</v>
      </c>
      <c r="J71" s="14">
        <f t="shared" si="7"/>
        <v>0</v>
      </c>
    </row>
    <row r="72" spans="1:10">
      <c r="A72" s="13" t="s">
        <v>91</v>
      </c>
      <c r="B72" s="12">
        <v>1</v>
      </c>
      <c r="C72" s="12">
        <v>1</v>
      </c>
      <c r="D72" s="12">
        <v>1</v>
      </c>
      <c r="E72" s="12">
        <v>0</v>
      </c>
      <c r="F72" s="12">
        <v>0</v>
      </c>
      <c r="G72" s="31">
        <f t="shared" si="4"/>
        <v>1</v>
      </c>
      <c r="H72" s="14">
        <v>0</v>
      </c>
      <c r="I72" s="14">
        <v>0</v>
      </c>
      <c r="J72" s="14">
        <v>0</v>
      </c>
    </row>
    <row r="73" spans="1:10">
      <c r="A73" s="13" t="s">
        <v>92</v>
      </c>
      <c r="B73" s="12">
        <v>5</v>
      </c>
      <c r="C73" s="12">
        <v>5</v>
      </c>
      <c r="D73" s="12">
        <v>0</v>
      </c>
      <c r="E73" s="12">
        <v>0</v>
      </c>
      <c r="F73" s="12">
        <v>0</v>
      </c>
      <c r="G73" s="31">
        <f t="shared" si="4"/>
        <v>0</v>
      </c>
      <c r="H73" s="14">
        <f t="shared" si="5"/>
        <v>0</v>
      </c>
      <c r="I73" s="14">
        <f t="shared" si="6"/>
        <v>0</v>
      </c>
      <c r="J73" s="14">
        <f t="shared" si="7"/>
        <v>0</v>
      </c>
    </row>
    <row r="74" spans="1:10">
      <c r="A74" s="13" t="s">
        <v>93</v>
      </c>
      <c r="B74" s="12">
        <v>2</v>
      </c>
      <c r="C74" s="12">
        <v>2</v>
      </c>
      <c r="D74" s="12">
        <v>0</v>
      </c>
      <c r="E74" s="12">
        <v>0</v>
      </c>
      <c r="F74" s="12">
        <v>0</v>
      </c>
      <c r="G74" s="31">
        <f t="shared" si="4"/>
        <v>0</v>
      </c>
      <c r="H74" s="14">
        <f t="shared" si="5"/>
        <v>0</v>
      </c>
      <c r="I74" s="14">
        <f t="shared" si="6"/>
        <v>0</v>
      </c>
      <c r="J74" s="14">
        <f t="shared" si="7"/>
        <v>0</v>
      </c>
    </row>
    <row r="75" spans="1:10">
      <c r="A75" s="13" t="s">
        <v>94</v>
      </c>
      <c r="B75" s="12">
        <v>3</v>
      </c>
      <c r="C75" s="12">
        <v>3</v>
      </c>
      <c r="D75" s="12">
        <v>1</v>
      </c>
      <c r="E75" s="12">
        <v>0</v>
      </c>
      <c r="F75" s="12">
        <v>0</v>
      </c>
      <c r="G75" s="31">
        <f t="shared" si="4"/>
        <v>1</v>
      </c>
      <c r="H75" s="14">
        <f t="shared" si="5"/>
        <v>50</v>
      </c>
      <c r="I75" s="14">
        <f t="shared" si="6"/>
        <v>0</v>
      </c>
      <c r="J75" s="14">
        <f t="shared" si="7"/>
        <v>50</v>
      </c>
    </row>
    <row r="76" spans="1:10">
      <c r="A76" s="13" t="s">
        <v>96</v>
      </c>
      <c r="B76" s="12">
        <v>10</v>
      </c>
      <c r="C76" s="12">
        <v>10</v>
      </c>
      <c r="D76" s="12">
        <v>1</v>
      </c>
      <c r="E76" s="12">
        <v>1</v>
      </c>
      <c r="F76" s="12">
        <v>1</v>
      </c>
      <c r="G76" s="31">
        <f t="shared" si="4"/>
        <v>0</v>
      </c>
      <c r="H76" s="14">
        <f t="shared" si="5"/>
        <v>10</v>
      </c>
      <c r="I76" s="14">
        <f t="shared" si="6"/>
        <v>10</v>
      </c>
      <c r="J76" s="14">
        <f t="shared" si="7"/>
        <v>0</v>
      </c>
    </row>
    <row r="77" spans="1:10">
      <c r="A77" s="13" t="s">
        <v>97</v>
      </c>
      <c r="B77" s="12">
        <v>5</v>
      </c>
      <c r="C77" s="12">
        <v>3</v>
      </c>
      <c r="D77" s="12">
        <v>1</v>
      </c>
      <c r="E77" s="12">
        <v>1</v>
      </c>
      <c r="F77" s="12">
        <v>1</v>
      </c>
      <c r="G77" s="31">
        <f t="shared" si="4"/>
        <v>0</v>
      </c>
      <c r="H77" s="14">
        <f t="shared" si="5"/>
        <v>20</v>
      </c>
      <c r="I77" s="14">
        <f t="shared" si="6"/>
        <v>20</v>
      </c>
      <c r="J77" s="14">
        <f t="shared" si="7"/>
        <v>0</v>
      </c>
    </row>
    <row r="78" spans="1:10">
      <c r="A78" s="13" t="s">
        <v>98</v>
      </c>
      <c r="B78" s="12">
        <v>8</v>
      </c>
      <c r="C78" s="12">
        <v>8</v>
      </c>
      <c r="D78" s="12">
        <v>0</v>
      </c>
      <c r="E78" s="12">
        <v>0</v>
      </c>
      <c r="F78" s="12">
        <v>0</v>
      </c>
      <c r="G78" s="31">
        <f t="shared" si="4"/>
        <v>0</v>
      </c>
      <c r="H78" s="14">
        <f t="shared" si="5"/>
        <v>0</v>
      </c>
      <c r="I78" s="14">
        <f t="shared" si="6"/>
        <v>0</v>
      </c>
      <c r="J78" s="14">
        <f t="shared" si="7"/>
        <v>0</v>
      </c>
    </row>
    <row r="79" spans="1:10">
      <c r="A79" s="13" t="s">
        <v>99</v>
      </c>
      <c r="B79" s="12">
        <v>2</v>
      </c>
      <c r="C79" s="12">
        <v>2</v>
      </c>
      <c r="D79" s="12">
        <v>0</v>
      </c>
      <c r="E79" s="12">
        <v>0</v>
      </c>
      <c r="F79" s="12">
        <v>0</v>
      </c>
      <c r="G79" s="31">
        <f t="shared" si="4"/>
        <v>0</v>
      </c>
      <c r="H79" s="14">
        <f t="shared" si="5"/>
        <v>0</v>
      </c>
      <c r="I79" s="14">
        <f t="shared" si="6"/>
        <v>0</v>
      </c>
      <c r="J79" s="14">
        <f t="shared" si="7"/>
        <v>0</v>
      </c>
    </row>
    <row r="80" spans="1:10">
      <c r="A80" s="13" t="s">
        <v>100</v>
      </c>
      <c r="B80" s="12">
        <v>5</v>
      </c>
      <c r="C80" s="12">
        <v>5</v>
      </c>
      <c r="D80" s="12">
        <v>0</v>
      </c>
      <c r="E80" s="12">
        <v>0</v>
      </c>
      <c r="F80" s="12">
        <v>0</v>
      </c>
      <c r="G80" s="31">
        <f t="shared" si="4"/>
        <v>0</v>
      </c>
      <c r="H80" s="14">
        <f t="shared" si="5"/>
        <v>0</v>
      </c>
      <c r="I80" s="14">
        <f t="shared" si="6"/>
        <v>0</v>
      </c>
      <c r="J80" s="14">
        <f t="shared" si="7"/>
        <v>0</v>
      </c>
    </row>
    <row r="81" spans="1:10">
      <c r="A81" s="13" t="s">
        <v>101</v>
      </c>
      <c r="B81" s="12">
        <v>5</v>
      </c>
      <c r="C81" s="12">
        <v>5</v>
      </c>
      <c r="D81" s="12">
        <v>1</v>
      </c>
      <c r="E81" s="12">
        <v>0</v>
      </c>
      <c r="F81" s="12">
        <v>0</v>
      </c>
      <c r="G81" s="31">
        <f t="shared" si="4"/>
        <v>1</v>
      </c>
      <c r="H81" s="14">
        <f t="shared" si="5"/>
        <v>25</v>
      </c>
      <c r="I81" s="14">
        <f t="shared" si="6"/>
        <v>0</v>
      </c>
      <c r="J81" s="14">
        <f t="shared" si="7"/>
        <v>25</v>
      </c>
    </row>
    <row r="82" spans="1:10">
      <c r="A82" s="13" t="s">
        <v>102</v>
      </c>
      <c r="B82" s="12">
        <v>5</v>
      </c>
      <c r="C82" s="12">
        <v>5</v>
      </c>
      <c r="D82" s="12">
        <v>1</v>
      </c>
      <c r="E82" s="12">
        <v>0</v>
      </c>
      <c r="F82" s="12">
        <v>0</v>
      </c>
      <c r="G82" s="31">
        <f t="shared" si="4"/>
        <v>1</v>
      </c>
      <c r="H82" s="14">
        <f t="shared" si="5"/>
        <v>25</v>
      </c>
      <c r="I82" s="14">
        <f t="shared" si="6"/>
        <v>0</v>
      </c>
      <c r="J82" s="14">
        <f t="shared" si="7"/>
        <v>25</v>
      </c>
    </row>
    <row r="83" spans="1:10">
      <c r="A83" s="13" t="s">
        <v>103</v>
      </c>
      <c r="B83" s="12">
        <v>5</v>
      </c>
      <c r="C83" s="12">
        <v>5</v>
      </c>
      <c r="D83" s="12">
        <v>0</v>
      </c>
      <c r="E83" s="12">
        <v>0</v>
      </c>
      <c r="F83" s="12">
        <v>0</v>
      </c>
      <c r="G83" s="31">
        <f t="shared" si="4"/>
        <v>0</v>
      </c>
      <c r="H83" s="14">
        <f t="shared" si="5"/>
        <v>0</v>
      </c>
      <c r="I83" s="14">
        <f t="shared" si="6"/>
        <v>0</v>
      </c>
      <c r="J83" s="14">
        <f t="shared" si="7"/>
        <v>0</v>
      </c>
    </row>
    <row r="84" spans="1:10">
      <c r="A84" s="13" t="s">
        <v>105</v>
      </c>
      <c r="B84" s="12">
        <v>5</v>
      </c>
      <c r="C84" s="12">
        <v>5</v>
      </c>
      <c r="D84" s="12">
        <v>1</v>
      </c>
      <c r="E84" s="12">
        <v>2</v>
      </c>
      <c r="F84" s="12">
        <v>2</v>
      </c>
      <c r="G84" s="31">
        <f t="shared" si="4"/>
        <v>-1</v>
      </c>
      <c r="H84" s="14">
        <f t="shared" si="5"/>
        <v>16.666666666666664</v>
      </c>
      <c r="I84" s="14">
        <f t="shared" si="6"/>
        <v>33.333333333333329</v>
      </c>
      <c r="J84" s="14">
        <f t="shared" si="7"/>
        <v>-16.666666666666664</v>
      </c>
    </row>
    <row r="85" spans="1:10">
      <c r="A85" s="13" t="s">
        <v>106</v>
      </c>
      <c r="B85" s="12">
        <v>2</v>
      </c>
      <c r="C85" s="12">
        <v>2</v>
      </c>
      <c r="D85" s="12">
        <v>1</v>
      </c>
      <c r="E85" s="12">
        <v>1</v>
      </c>
      <c r="F85" s="12">
        <v>1</v>
      </c>
      <c r="G85" s="31">
        <f t="shared" si="4"/>
        <v>0</v>
      </c>
      <c r="H85" s="14">
        <f t="shared" si="5"/>
        <v>50</v>
      </c>
      <c r="I85" s="14">
        <f t="shared" si="6"/>
        <v>50</v>
      </c>
      <c r="J85" s="14">
        <f t="shared" si="7"/>
        <v>0</v>
      </c>
    </row>
    <row r="86" spans="1:10">
      <c r="A86" s="13" t="s">
        <v>110</v>
      </c>
      <c r="B86" s="12">
        <v>5</v>
      </c>
      <c r="C86" s="12">
        <v>5</v>
      </c>
      <c r="D86" s="12">
        <v>0</v>
      </c>
      <c r="E86" s="12">
        <v>0</v>
      </c>
      <c r="F86" s="12">
        <v>0</v>
      </c>
      <c r="G86" s="31">
        <f t="shared" si="4"/>
        <v>0</v>
      </c>
      <c r="H86" s="14">
        <f t="shared" si="5"/>
        <v>0</v>
      </c>
      <c r="I86" s="14">
        <f t="shared" si="6"/>
        <v>0</v>
      </c>
      <c r="J86" s="14">
        <f t="shared" si="7"/>
        <v>0</v>
      </c>
    </row>
    <row r="87" spans="1:10">
      <c r="A87" s="13" t="s">
        <v>111</v>
      </c>
      <c r="B87" s="12">
        <v>3</v>
      </c>
      <c r="C87" s="12">
        <v>3</v>
      </c>
      <c r="D87" s="12">
        <v>1</v>
      </c>
      <c r="E87" s="12">
        <v>0</v>
      </c>
      <c r="F87" s="12">
        <v>0</v>
      </c>
      <c r="G87" s="31">
        <f t="shared" si="4"/>
        <v>1</v>
      </c>
      <c r="H87" s="14">
        <f t="shared" si="5"/>
        <v>50</v>
      </c>
      <c r="I87" s="14">
        <f t="shared" si="6"/>
        <v>0</v>
      </c>
      <c r="J87" s="14">
        <f t="shared" si="7"/>
        <v>50</v>
      </c>
    </row>
    <row r="88" spans="1:10">
      <c r="A88" s="8" t="s">
        <v>112</v>
      </c>
      <c r="B88" s="7">
        <v>437</v>
      </c>
      <c r="C88" s="7">
        <v>431</v>
      </c>
      <c r="D88" s="7">
        <v>48</v>
      </c>
      <c r="E88" s="7">
        <v>36</v>
      </c>
      <c r="F88" s="7">
        <v>34</v>
      </c>
      <c r="G88" s="30">
        <f t="shared" si="4"/>
        <v>14</v>
      </c>
      <c r="H88" s="16">
        <f t="shared" si="5"/>
        <v>11.347517730496454</v>
      </c>
      <c r="I88" s="16">
        <f t="shared" si="6"/>
        <v>8.0378250591016549</v>
      </c>
      <c r="J88" s="16">
        <f t="shared" si="7"/>
        <v>3.3096926713947989</v>
      </c>
    </row>
    <row r="91" spans="1:10">
      <c r="A91" s="34" t="s">
        <v>11</v>
      </c>
      <c r="B91" s="6"/>
      <c r="C91" s="6"/>
    </row>
    <row r="92" spans="1:10">
      <c r="A92" s="34" t="s">
        <v>12</v>
      </c>
      <c r="B92" s="6"/>
      <c r="C92" s="6"/>
    </row>
  </sheetData>
  <mergeCells count="1">
    <mergeCell ref="A1:J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5EE28-AB5F-415A-8F63-E294CB605F0A}">
  <dimension ref="A1:J58"/>
  <sheetViews>
    <sheetView workbookViewId="0">
      <selection sqref="A1:J1"/>
    </sheetView>
  </sheetViews>
  <sheetFormatPr defaultRowHeight="15"/>
  <cols>
    <col min="1" max="1" width="21.7109375" customWidth="1"/>
  </cols>
  <sheetData>
    <row r="1" spans="1:10" ht="26.25" customHeight="1">
      <c r="A1" s="38" t="s">
        <v>124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15</v>
      </c>
      <c r="B3" s="12">
        <v>1</v>
      </c>
      <c r="C3" s="12">
        <v>1</v>
      </c>
      <c r="D3" s="12">
        <v>0</v>
      </c>
      <c r="E3" s="12">
        <v>0</v>
      </c>
      <c r="F3" s="12">
        <v>0</v>
      </c>
      <c r="G3" s="31">
        <f t="shared" ref="G3:G54" si="0">D3-F3</f>
        <v>0</v>
      </c>
      <c r="H3" s="14">
        <f t="shared" ref="H3:H54" si="1">D3/(B3-D3+F3)*100</f>
        <v>0</v>
      </c>
      <c r="I3" s="14">
        <f t="shared" ref="I3:I54" si="2">F3/(B3-D3+F3)*100</f>
        <v>0</v>
      </c>
      <c r="J3" s="14">
        <f t="shared" ref="J3:J54" si="3">G3/(B3-D3+F3)*100</f>
        <v>0</v>
      </c>
    </row>
    <row r="4" spans="1:10">
      <c r="A4" s="13" t="s">
        <v>16</v>
      </c>
      <c r="B4" s="12">
        <v>1</v>
      </c>
      <c r="C4" s="12">
        <v>1</v>
      </c>
      <c r="D4" s="12">
        <v>0</v>
      </c>
      <c r="E4" s="12">
        <v>0</v>
      </c>
      <c r="F4" s="12">
        <v>0</v>
      </c>
      <c r="G4" s="3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17</v>
      </c>
      <c r="B5" s="12">
        <v>2</v>
      </c>
      <c r="C5" s="12">
        <v>2</v>
      </c>
      <c r="D5" s="12">
        <v>0</v>
      </c>
      <c r="E5" s="12">
        <v>0</v>
      </c>
      <c r="F5" s="12">
        <v>0</v>
      </c>
      <c r="G5" s="31">
        <f t="shared" si="0"/>
        <v>0</v>
      </c>
      <c r="H5" s="14">
        <f t="shared" si="1"/>
        <v>0</v>
      </c>
      <c r="I5" s="14">
        <f t="shared" si="2"/>
        <v>0</v>
      </c>
      <c r="J5" s="14">
        <f t="shared" si="3"/>
        <v>0</v>
      </c>
    </row>
    <row r="6" spans="1:10">
      <c r="A6" s="13" t="s">
        <v>18</v>
      </c>
      <c r="B6" s="12">
        <v>1</v>
      </c>
      <c r="C6" s="12">
        <v>1</v>
      </c>
      <c r="D6" s="12">
        <v>0</v>
      </c>
      <c r="E6" s="12">
        <v>0</v>
      </c>
      <c r="F6" s="12">
        <v>0</v>
      </c>
      <c r="G6" s="31">
        <f t="shared" si="0"/>
        <v>0</v>
      </c>
      <c r="H6" s="14">
        <f t="shared" si="1"/>
        <v>0</v>
      </c>
      <c r="I6" s="14">
        <f t="shared" si="2"/>
        <v>0</v>
      </c>
      <c r="J6" s="14">
        <f t="shared" si="3"/>
        <v>0</v>
      </c>
    </row>
    <row r="7" spans="1:10">
      <c r="A7" s="13" t="s">
        <v>27</v>
      </c>
      <c r="B7" s="12">
        <v>1</v>
      </c>
      <c r="C7" s="12">
        <v>1</v>
      </c>
      <c r="D7" s="12">
        <v>0</v>
      </c>
      <c r="E7" s="12">
        <v>0</v>
      </c>
      <c r="F7" s="12">
        <v>0</v>
      </c>
      <c r="G7" s="31">
        <f t="shared" si="0"/>
        <v>0</v>
      </c>
      <c r="H7" s="14">
        <f t="shared" si="1"/>
        <v>0</v>
      </c>
      <c r="I7" s="14">
        <f t="shared" si="2"/>
        <v>0</v>
      </c>
      <c r="J7" s="14">
        <f t="shared" si="3"/>
        <v>0</v>
      </c>
    </row>
    <row r="8" spans="1:10">
      <c r="A8" s="13" t="s">
        <v>31</v>
      </c>
      <c r="B8" s="12">
        <v>1</v>
      </c>
      <c r="C8" s="12">
        <v>1</v>
      </c>
      <c r="D8" s="12">
        <v>0</v>
      </c>
      <c r="E8" s="12">
        <v>0</v>
      </c>
      <c r="F8" s="12">
        <v>0</v>
      </c>
      <c r="G8" s="31">
        <f t="shared" si="0"/>
        <v>0</v>
      </c>
      <c r="H8" s="14">
        <f t="shared" si="1"/>
        <v>0</v>
      </c>
      <c r="I8" s="14">
        <f t="shared" si="2"/>
        <v>0</v>
      </c>
      <c r="J8" s="14">
        <f t="shared" si="3"/>
        <v>0</v>
      </c>
    </row>
    <row r="9" spans="1:10">
      <c r="A9" s="13" t="s">
        <v>32</v>
      </c>
      <c r="B9" s="12">
        <v>1</v>
      </c>
      <c r="C9" s="12">
        <v>1</v>
      </c>
      <c r="D9" s="12">
        <v>0</v>
      </c>
      <c r="E9" s="12">
        <v>0</v>
      </c>
      <c r="F9" s="12">
        <v>0</v>
      </c>
      <c r="G9" s="31">
        <f t="shared" si="0"/>
        <v>0</v>
      </c>
      <c r="H9" s="14">
        <f t="shared" si="1"/>
        <v>0</v>
      </c>
      <c r="I9" s="14">
        <f t="shared" si="2"/>
        <v>0</v>
      </c>
      <c r="J9" s="14">
        <f t="shared" si="3"/>
        <v>0</v>
      </c>
    </row>
    <row r="10" spans="1:10">
      <c r="A10" s="13" t="s">
        <v>34</v>
      </c>
      <c r="B10" s="12">
        <v>1</v>
      </c>
      <c r="C10" s="12">
        <v>1</v>
      </c>
      <c r="D10" s="12">
        <v>0</v>
      </c>
      <c r="E10" s="12">
        <v>0</v>
      </c>
      <c r="F10" s="12">
        <v>0</v>
      </c>
      <c r="G10" s="31">
        <f t="shared" si="0"/>
        <v>0</v>
      </c>
      <c r="H10" s="14">
        <f t="shared" si="1"/>
        <v>0</v>
      </c>
      <c r="I10" s="14">
        <f t="shared" si="2"/>
        <v>0</v>
      </c>
      <c r="J10" s="14">
        <f t="shared" si="3"/>
        <v>0</v>
      </c>
    </row>
    <row r="11" spans="1:10">
      <c r="A11" s="13" t="s">
        <v>35</v>
      </c>
      <c r="B11" s="12">
        <v>3</v>
      </c>
      <c r="C11" s="12">
        <v>3</v>
      </c>
      <c r="D11" s="12">
        <v>1</v>
      </c>
      <c r="E11" s="12">
        <v>1</v>
      </c>
      <c r="F11" s="12">
        <v>1</v>
      </c>
      <c r="G11" s="31">
        <f t="shared" si="0"/>
        <v>0</v>
      </c>
      <c r="H11" s="14">
        <f t="shared" si="1"/>
        <v>33.333333333333329</v>
      </c>
      <c r="I11" s="14">
        <f t="shared" si="2"/>
        <v>33.333333333333329</v>
      </c>
      <c r="J11" s="14">
        <f t="shared" si="3"/>
        <v>0</v>
      </c>
    </row>
    <row r="12" spans="1:10">
      <c r="A12" s="13" t="s">
        <v>36</v>
      </c>
      <c r="B12" s="12">
        <v>1</v>
      </c>
      <c r="C12" s="12">
        <v>1</v>
      </c>
      <c r="D12" s="12">
        <v>0</v>
      </c>
      <c r="E12" s="12">
        <v>0</v>
      </c>
      <c r="F12" s="12">
        <v>0</v>
      </c>
      <c r="G12" s="31">
        <f t="shared" si="0"/>
        <v>0</v>
      </c>
      <c r="H12" s="14">
        <f t="shared" si="1"/>
        <v>0</v>
      </c>
      <c r="I12" s="14">
        <f t="shared" si="2"/>
        <v>0</v>
      </c>
      <c r="J12" s="14">
        <f t="shared" si="3"/>
        <v>0</v>
      </c>
    </row>
    <row r="13" spans="1:10">
      <c r="A13" s="13" t="s">
        <v>39</v>
      </c>
      <c r="B13" s="12">
        <v>1</v>
      </c>
      <c r="C13" s="12">
        <v>1</v>
      </c>
      <c r="D13" s="12">
        <v>0</v>
      </c>
      <c r="E13" s="12">
        <v>0</v>
      </c>
      <c r="F13" s="12">
        <v>0</v>
      </c>
      <c r="G13" s="31">
        <f t="shared" si="0"/>
        <v>0</v>
      </c>
      <c r="H13" s="14">
        <f t="shared" si="1"/>
        <v>0</v>
      </c>
      <c r="I13" s="14">
        <f t="shared" si="2"/>
        <v>0</v>
      </c>
      <c r="J13" s="14">
        <f t="shared" si="3"/>
        <v>0</v>
      </c>
    </row>
    <row r="14" spans="1:10">
      <c r="A14" s="13" t="s">
        <v>42</v>
      </c>
      <c r="B14" s="12">
        <v>1</v>
      </c>
      <c r="C14" s="12">
        <v>1</v>
      </c>
      <c r="D14" s="12">
        <v>0</v>
      </c>
      <c r="E14" s="12">
        <v>0</v>
      </c>
      <c r="F14" s="12">
        <v>0</v>
      </c>
      <c r="G14" s="31">
        <f t="shared" si="0"/>
        <v>0</v>
      </c>
      <c r="H14" s="14">
        <f t="shared" si="1"/>
        <v>0</v>
      </c>
      <c r="I14" s="14">
        <f t="shared" si="2"/>
        <v>0</v>
      </c>
      <c r="J14" s="14">
        <f t="shared" si="3"/>
        <v>0</v>
      </c>
    </row>
    <row r="15" spans="1:10">
      <c r="A15" s="13" t="s">
        <v>43</v>
      </c>
      <c r="B15" s="12">
        <v>1</v>
      </c>
      <c r="C15" s="12">
        <v>1</v>
      </c>
      <c r="D15" s="12">
        <v>0</v>
      </c>
      <c r="E15" s="12">
        <v>0</v>
      </c>
      <c r="F15" s="12">
        <v>0</v>
      </c>
      <c r="G15" s="31">
        <f t="shared" si="0"/>
        <v>0</v>
      </c>
      <c r="H15" s="14">
        <f t="shared" si="1"/>
        <v>0</v>
      </c>
      <c r="I15" s="14">
        <f t="shared" si="2"/>
        <v>0</v>
      </c>
      <c r="J15" s="14">
        <f t="shared" si="3"/>
        <v>0</v>
      </c>
    </row>
    <row r="16" spans="1:10">
      <c r="A16" s="13" t="s">
        <v>44</v>
      </c>
      <c r="B16" s="12">
        <v>3</v>
      </c>
      <c r="C16" s="12">
        <v>3</v>
      </c>
      <c r="D16" s="12">
        <v>0</v>
      </c>
      <c r="E16" s="12">
        <v>0</v>
      </c>
      <c r="F16" s="12">
        <v>0</v>
      </c>
      <c r="G16" s="31">
        <f t="shared" si="0"/>
        <v>0</v>
      </c>
      <c r="H16" s="14">
        <f t="shared" si="1"/>
        <v>0</v>
      </c>
      <c r="I16" s="14">
        <f t="shared" si="2"/>
        <v>0</v>
      </c>
      <c r="J16" s="14">
        <f t="shared" si="3"/>
        <v>0</v>
      </c>
    </row>
    <row r="17" spans="1:10">
      <c r="A17" s="13" t="s">
        <v>48</v>
      </c>
      <c r="B17" s="12">
        <v>7</v>
      </c>
      <c r="C17" s="12">
        <v>7</v>
      </c>
      <c r="D17" s="12">
        <v>0</v>
      </c>
      <c r="E17" s="12">
        <v>0</v>
      </c>
      <c r="F17" s="12">
        <v>0</v>
      </c>
      <c r="G17" s="31">
        <f t="shared" si="0"/>
        <v>0</v>
      </c>
      <c r="H17" s="14">
        <f t="shared" si="1"/>
        <v>0</v>
      </c>
      <c r="I17" s="14">
        <f t="shared" si="2"/>
        <v>0</v>
      </c>
      <c r="J17" s="14">
        <f t="shared" si="3"/>
        <v>0</v>
      </c>
    </row>
    <row r="18" spans="1:10">
      <c r="A18" s="13" t="s">
        <v>49</v>
      </c>
      <c r="B18" s="12">
        <v>0</v>
      </c>
      <c r="C18" s="12">
        <v>0</v>
      </c>
      <c r="D18" s="12">
        <v>0</v>
      </c>
      <c r="E18" s="12">
        <v>1</v>
      </c>
      <c r="F18" s="12">
        <v>1</v>
      </c>
      <c r="G18" s="31">
        <f t="shared" si="0"/>
        <v>-1</v>
      </c>
      <c r="H18" s="14">
        <f t="shared" si="1"/>
        <v>0</v>
      </c>
      <c r="I18" s="14">
        <f t="shared" si="2"/>
        <v>100</v>
      </c>
      <c r="J18" s="14">
        <f t="shared" si="3"/>
        <v>-100</v>
      </c>
    </row>
    <row r="19" spans="1:10">
      <c r="A19" s="13" t="s">
        <v>50</v>
      </c>
      <c r="B19" s="12">
        <v>2</v>
      </c>
      <c r="C19" s="12">
        <v>2</v>
      </c>
      <c r="D19" s="12">
        <v>0</v>
      </c>
      <c r="E19" s="12">
        <v>0</v>
      </c>
      <c r="F19" s="12">
        <v>0</v>
      </c>
      <c r="G19" s="31">
        <f t="shared" si="0"/>
        <v>0</v>
      </c>
      <c r="H19" s="14">
        <f t="shared" si="1"/>
        <v>0</v>
      </c>
      <c r="I19" s="14">
        <f t="shared" si="2"/>
        <v>0</v>
      </c>
      <c r="J19" s="14">
        <f t="shared" si="3"/>
        <v>0</v>
      </c>
    </row>
    <row r="20" spans="1:10">
      <c r="A20" s="13" t="s">
        <v>52</v>
      </c>
      <c r="B20" s="12">
        <v>2</v>
      </c>
      <c r="C20" s="12">
        <v>2</v>
      </c>
      <c r="D20" s="12">
        <v>0</v>
      </c>
      <c r="E20" s="12">
        <v>0</v>
      </c>
      <c r="F20" s="12">
        <v>0</v>
      </c>
      <c r="G20" s="31">
        <f t="shared" si="0"/>
        <v>0</v>
      </c>
      <c r="H20" s="14">
        <f t="shared" si="1"/>
        <v>0</v>
      </c>
      <c r="I20" s="14">
        <f t="shared" si="2"/>
        <v>0</v>
      </c>
      <c r="J20" s="14">
        <f t="shared" si="3"/>
        <v>0</v>
      </c>
    </row>
    <row r="21" spans="1:10">
      <c r="A21" s="13" t="s">
        <v>55</v>
      </c>
      <c r="B21" s="12">
        <v>1</v>
      </c>
      <c r="C21" s="12">
        <v>1</v>
      </c>
      <c r="D21" s="12">
        <v>0</v>
      </c>
      <c r="E21" s="12">
        <v>0</v>
      </c>
      <c r="F21" s="12">
        <v>0</v>
      </c>
      <c r="G21" s="31">
        <f t="shared" si="0"/>
        <v>0</v>
      </c>
      <c r="H21" s="14">
        <f t="shared" si="1"/>
        <v>0</v>
      </c>
      <c r="I21" s="14">
        <f t="shared" si="2"/>
        <v>0</v>
      </c>
      <c r="J21" s="14">
        <f t="shared" si="3"/>
        <v>0</v>
      </c>
    </row>
    <row r="22" spans="1:10">
      <c r="A22" s="13" t="s">
        <v>56</v>
      </c>
      <c r="B22" s="12">
        <v>1</v>
      </c>
      <c r="C22" s="12">
        <v>1</v>
      </c>
      <c r="D22" s="12">
        <v>0</v>
      </c>
      <c r="E22" s="12">
        <v>0</v>
      </c>
      <c r="F22" s="12">
        <v>0</v>
      </c>
      <c r="G22" s="31">
        <f t="shared" si="0"/>
        <v>0</v>
      </c>
      <c r="H22" s="14">
        <f t="shared" si="1"/>
        <v>0</v>
      </c>
      <c r="I22" s="14">
        <f t="shared" si="2"/>
        <v>0</v>
      </c>
      <c r="J22" s="14">
        <f t="shared" si="3"/>
        <v>0</v>
      </c>
    </row>
    <row r="23" spans="1:10">
      <c r="A23" s="13" t="s">
        <v>57</v>
      </c>
      <c r="B23" s="12">
        <v>2</v>
      </c>
      <c r="C23" s="12">
        <v>2</v>
      </c>
      <c r="D23" s="12">
        <v>0</v>
      </c>
      <c r="E23" s="12">
        <v>0</v>
      </c>
      <c r="F23" s="12">
        <v>0</v>
      </c>
      <c r="G23" s="31">
        <f t="shared" si="0"/>
        <v>0</v>
      </c>
      <c r="H23" s="14">
        <f t="shared" si="1"/>
        <v>0</v>
      </c>
      <c r="I23" s="14">
        <f t="shared" si="2"/>
        <v>0</v>
      </c>
      <c r="J23" s="14">
        <f t="shared" si="3"/>
        <v>0</v>
      </c>
    </row>
    <row r="24" spans="1:10">
      <c r="A24" s="13" t="s">
        <v>59</v>
      </c>
      <c r="B24" s="12">
        <v>1</v>
      </c>
      <c r="C24" s="12">
        <v>1</v>
      </c>
      <c r="D24" s="12">
        <v>0</v>
      </c>
      <c r="E24" s="12">
        <v>0</v>
      </c>
      <c r="F24" s="12">
        <v>0</v>
      </c>
      <c r="G24" s="31">
        <f t="shared" si="0"/>
        <v>0</v>
      </c>
      <c r="H24" s="14">
        <f t="shared" si="1"/>
        <v>0</v>
      </c>
      <c r="I24" s="14">
        <f t="shared" si="2"/>
        <v>0</v>
      </c>
      <c r="J24" s="14">
        <f t="shared" si="3"/>
        <v>0</v>
      </c>
    </row>
    <row r="25" spans="1:10">
      <c r="A25" s="13" t="s">
        <v>61</v>
      </c>
      <c r="B25" s="12">
        <v>1</v>
      </c>
      <c r="C25" s="12">
        <v>1</v>
      </c>
      <c r="D25" s="12">
        <v>1</v>
      </c>
      <c r="E25" s="12">
        <v>0</v>
      </c>
      <c r="F25" s="12">
        <v>0</v>
      </c>
      <c r="G25" s="31">
        <f t="shared" si="0"/>
        <v>1</v>
      </c>
      <c r="H25" s="14">
        <v>0</v>
      </c>
      <c r="I25" s="14">
        <v>0</v>
      </c>
      <c r="J25" s="14">
        <v>0</v>
      </c>
    </row>
    <row r="26" spans="1:10">
      <c r="A26" s="13" t="s">
        <v>64</v>
      </c>
      <c r="B26" s="12">
        <v>2</v>
      </c>
      <c r="C26" s="12">
        <v>2</v>
      </c>
      <c r="D26" s="12">
        <v>0</v>
      </c>
      <c r="E26" s="12">
        <v>0</v>
      </c>
      <c r="F26" s="12">
        <v>0</v>
      </c>
      <c r="G26" s="31">
        <f t="shared" si="0"/>
        <v>0</v>
      </c>
      <c r="H26" s="14">
        <f t="shared" si="1"/>
        <v>0</v>
      </c>
      <c r="I26" s="14">
        <f t="shared" si="2"/>
        <v>0</v>
      </c>
      <c r="J26" s="14">
        <f t="shared" si="3"/>
        <v>0</v>
      </c>
    </row>
    <row r="27" spans="1:10">
      <c r="A27" s="13" t="s">
        <v>65</v>
      </c>
      <c r="B27" s="12">
        <v>2</v>
      </c>
      <c r="C27" s="12">
        <v>2</v>
      </c>
      <c r="D27" s="12">
        <v>0</v>
      </c>
      <c r="E27" s="12">
        <v>0</v>
      </c>
      <c r="F27" s="12">
        <v>0</v>
      </c>
      <c r="G27" s="31">
        <f t="shared" si="0"/>
        <v>0</v>
      </c>
      <c r="H27" s="14">
        <f t="shared" si="1"/>
        <v>0</v>
      </c>
      <c r="I27" s="14">
        <f t="shared" si="2"/>
        <v>0</v>
      </c>
      <c r="J27" s="14">
        <f t="shared" si="3"/>
        <v>0</v>
      </c>
    </row>
    <row r="28" spans="1:10">
      <c r="A28" s="13" t="s">
        <v>66</v>
      </c>
      <c r="B28" s="12">
        <v>1</v>
      </c>
      <c r="C28" s="12">
        <v>1</v>
      </c>
      <c r="D28" s="12">
        <v>0</v>
      </c>
      <c r="E28" s="12">
        <v>0</v>
      </c>
      <c r="F28" s="12">
        <v>0</v>
      </c>
      <c r="G28" s="31">
        <f t="shared" si="0"/>
        <v>0</v>
      </c>
      <c r="H28" s="14">
        <f t="shared" si="1"/>
        <v>0</v>
      </c>
      <c r="I28" s="14">
        <f t="shared" si="2"/>
        <v>0</v>
      </c>
      <c r="J28" s="14">
        <f t="shared" si="3"/>
        <v>0</v>
      </c>
    </row>
    <row r="29" spans="1:10">
      <c r="A29" s="13" t="s">
        <v>67</v>
      </c>
      <c r="B29" s="12">
        <v>1</v>
      </c>
      <c r="C29" s="12">
        <v>1</v>
      </c>
      <c r="D29" s="12">
        <v>0</v>
      </c>
      <c r="E29" s="12">
        <v>0</v>
      </c>
      <c r="F29" s="12">
        <v>0</v>
      </c>
      <c r="G29" s="31">
        <f t="shared" si="0"/>
        <v>0</v>
      </c>
      <c r="H29" s="14">
        <f t="shared" si="1"/>
        <v>0</v>
      </c>
      <c r="I29" s="14">
        <f t="shared" si="2"/>
        <v>0</v>
      </c>
      <c r="J29" s="14">
        <f t="shared" si="3"/>
        <v>0</v>
      </c>
    </row>
    <row r="30" spans="1:10">
      <c r="A30" s="13" t="s">
        <v>68</v>
      </c>
      <c r="B30" s="12">
        <v>1</v>
      </c>
      <c r="C30" s="12">
        <v>1</v>
      </c>
      <c r="D30" s="12">
        <v>0</v>
      </c>
      <c r="E30" s="12">
        <v>0</v>
      </c>
      <c r="F30" s="12">
        <v>0</v>
      </c>
      <c r="G30" s="31">
        <f t="shared" si="0"/>
        <v>0</v>
      </c>
      <c r="H30" s="14">
        <f t="shared" si="1"/>
        <v>0</v>
      </c>
      <c r="I30" s="14">
        <f t="shared" si="2"/>
        <v>0</v>
      </c>
      <c r="J30" s="14">
        <f t="shared" si="3"/>
        <v>0</v>
      </c>
    </row>
    <row r="31" spans="1:10">
      <c r="A31" s="13" t="s">
        <v>70</v>
      </c>
      <c r="B31" s="12">
        <v>1</v>
      </c>
      <c r="C31" s="12">
        <v>1</v>
      </c>
      <c r="D31" s="12">
        <v>0</v>
      </c>
      <c r="E31" s="12">
        <v>0</v>
      </c>
      <c r="F31" s="12">
        <v>0</v>
      </c>
      <c r="G31" s="31">
        <f t="shared" si="0"/>
        <v>0</v>
      </c>
      <c r="H31" s="14">
        <f t="shared" si="1"/>
        <v>0</v>
      </c>
      <c r="I31" s="14">
        <f t="shared" si="2"/>
        <v>0</v>
      </c>
      <c r="J31" s="14">
        <f t="shared" si="3"/>
        <v>0</v>
      </c>
    </row>
    <row r="32" spans="1:10">
      <c r="A32" s="13" t="s">
        <v>72</v>
      </c>
      <c r="B32" s="12">
        <v>2</v>
      </c>
      <c r="C32" s="12">
        <v>2</v>
      </c>
      <c r="D32" s="12">
        <v>0</v>
      </c>
      <c r="E32" s="12">
        <v>0</v>
      </c>
      <c r="F32" s="12">
        <v>0</v>
      </c>
      <c r="G32" s="31">
        <f t="shared" si="0"/>
        <v>0</v>
      </c>
      <c r="H32" s="14">
        <f t="shared" si="1"/>
        <v>0</v>
      </c>
      <c r="I32" s="14">
        <f t="shared" si="2"/>
        <v>0</v>
      </c>
      <c r="J32" s="14">
        <f t="shared" si="3"/>
        <v>0</v>
      </c>
    </row>
    <row r="33" spans="1:10">
      <c r="A33" s="13" t="s">
        <v>76</v>
      </c>
      <c r="B33" s="12">
        <v>2</v>
      </c>
      <c r="C33" s="12">
        <v>2</v>
      </c>
      <c r="D33" s="12">
        <v>0</v>
      </c>
      <c r="E33" s="12">
        <v>0</v>
      </c>
      <c r="F33" s="12">
        <v>0</v>
      </c>
      <c r="G33" s="31">
        <f t="shared" si="0"/>
        <v>0</v>
      </c>
      <c r="H33" s="14">
        <f t="shared" si="1"/>
        <v>0</v>
      </c>
      <c r="I33" s="14">
        <f t="shared" si="2"/>
        <v>0</v>
      </c>
      <c r="J33" s="14">
        <f t="shared" si="3"/>
        <v>0</v>
      </c>
    </row>
    <row r="34" spans="1:10">
      <c r="A34" s="13" t="s">
        <v>77</v>
      </c>
      <c r="B34" s="12">
        <v>1</v>
      </c>
      <c r="C34" s="12">
        <v>1</v>
      </c>
      <c r="D34" s="12">
        <v>0</v>
      </c>
      <c r="E34" s="12">
        <v>1</v>
      </c>
      <c r="F34" s="12">
        <v>1</v>
      </c>
      <c r="G34" s="31">
        <f t="shared" si="0"/>
        <v>-1</v>
      </c>
      <c r="H34" s="14">
        <f t="shared" si="1"/>
        <v>0</v>
      </c>
      <c r="I34" s="14">
        <f t="shared" si="2"/>
        <v>50</v>
      </c>
      <c r="J34" s="14">
        <f t="shared" si="3"/>
        <v>-50</v>
      </c>
    </row>
    <row r="35" spans="1:10">
      <c r="A35" s="13" t="s">
        <v>78</v>
      </c>
      <c r="B35" s="12">
        <v>0</v>
      </c>
      <c r="C35" s="12">
        <v>0</v>
      </c>
      <c r="D35" s="12">
        <v>0</v>
      </c>
      <c r="E35" s="12">
        <v>1</v>
      </c>
      <c r="F35" s="12">
        <v>1</v>
      </c>
      <c r="G35" s="31">
        <f t="shared" si="0"/>
        <v>-1</v>
      </c>
      <c r="H35" s="14">
        <f t="shared" si="1"/>
        <v>0</v>
      </c>
      <c r="I35" s="14">
        <f t="shared" si="2"/>
        <v>100</v>
      </c>
      <c r="J35" s="14">
        <f t="shared" si="3"/>
        <v>-100</v>
      </c>
    </row>
    <row r="36" spans="1:10">
      <c r="A36" s="13" t="s">
        <v>79</v>
      </c>
      <c r="B36" s="12">
        <v>1</v>
      </c>
      <c r="C36" s="12">
        <v>1</v>
      </c>
      <c r="D36" s="12">
        <v>0</v>
      </c>
      <c r="E36" s="12">
        <v>0</v>
      </c>
      <c r="F36" s="12">
        <v>0</v>
      </c>
      <c r="G36" s="31">
        <f t="shared" si="0"/>
        <v>0</v>
      </c>
      <c r="H36" s="14">
        <f t="shared" si="1"/>
        <v>0</v>
      </c>
      <c r="I36" s="14">
        <f t="shared" si="2"/>
        <v>0</v>
      </c>
      <c r="J36" s="14">
        <f t="shared" si="3"/>
        <v>0</v>
      </c>
    </row>
    <row r="37" spans="1:10">
      <c r="A37" s="13" t="s">
        <v>82</v>
      </c>
      <c r="B37" s="12">
        <v>0</v>
      </c>
      <c r="C37" s="12">
        <v>0</v>
      </c>
      <c r="D37" s="12">
        <v>0</v>
      </c>
      <c r="E37" s="12">
        <v>1</v>
      </c>
      <c r="F37" s="12">
        <v>1</v>
      </c>
      <c r="G37" s="31">
        <f t="shared" si="0"/>
        <v>-1</v>
      </c>
      <c r="H37" s="14">
        <f t="shared" si="1"/>
        <v>0</v>
      </c>
      <c r="I37" s="14">
        <f t="shared" si="2"/>
        <v>100</v>
      </c>
      <c r="J37" s="14">
        <f t="shared" si="3"/>
        <v>-100</v>
      </c>
    </row>
    <row r="38" spans="1:10">
      <c r="A38" s="13" t="s">
        <v>83</v>
      </c>
      <c r="B38" s="12">
        <v>1</v>
      </c>
      <c r="C38" s="12">
        <v>1</v>
      </c>
      <c r="D38" s="12">
        <v>0</v>
      </c>
      <c r="E38" s="12">
        <v>0</v>
      </c>
      <c r="F38" s="12">
        <v>0</v>
      </c>
      <c r="G38" s="31">
        <f t="shared" si="0"/>
        <v>0</v>
      </c>
      <c r="H38" s="14">
        <f t="shared" si="1"/>
        <v>0</v>
      </c>
      <c r="I38" s="14">
        <f t="shared" si="2"/>
        <v>0</v>
      </c>
      <c r="J38" s="14">
        <f t="shared" si="3"/>
        <v>0</v>
      </c>
    </row>
    <row r="39" spans="1:10">
      <c r="A39" s="13" t="s">
        <v>86</v>
      </c>
      <c r="B39" s="12">
        <v>1</v>
      </c>
      <c r="C39" s="12">
        <v>1</v>
      </c>
      <c r="D39" s="12">
        <v>0</v>
      </c>
      <c r="E39" s="12">
        <v>0</v>
      </c>
      <c r="F39" s="12">
        <v>0</v>
      </c>
      <c r="G39" s="31">
        <f t="shared" si="0"/>
        <v>0</v>
      </c>
      <c r="H39" s="14">
        <f t="shared" si="1"/>
        <v>0</v>
      </c>
      <c r="I39" s="14">
        <f t="shared" si="2"/>
        <v>0</v>
      </c>
      <c r="J39" s="14">
        <f t="shared" si="3"/>
        <v>0</v>
      </c>
    </row>
    <row r="40" spans="1:10">
      <c r="A40" s="13" t="s">
        <v>90</v>
      </c>
      <c r="B40" s="12">
        <v>1</v>
      </c>
      <c r="C40" s="12">
        <v>1</v>
      </c>
      <c r="D40" s="12">
        <v>0</v>
      </c>
      <c r="E40" s="12">
        <v>0</v>
      </c>
      <c r="F40" s="12">
        <v>0</v>
      </c>
      <c r="G40" s="31">
        <f t="shared" si="0"/>
        <v>0</v>
      </c>
      <c r="H40" s="14">
        <f t="shared" si="1"/>
        <v>0</v>
      </c>
      <c r="I40" s="14">
        <f t="shared" si="2"/>
        <v>0</v>
      </c>
      <c r="J40" s="14">
        <f t="shared" si="3"/>
        <v>0</v>
      </c>
    </row>
    <row r="41" spans="1:10">
      <c r="A41" s="13" t="s">
        <v>91</v>
      </c>
      <c r="B41" s="12">
        <v>1</v>
      </c>
      <c r="C41" s="12">
        <v>1</v>
      </c>
      <c r="D41" s="12">
        <v>0</v>
      </c>
      <c r="E41" s="12">
        <v>0</v>
      </c>
      <c r="F41" s="12">
        <v>0</v>
      </c>
      <c r="G41" s="31">
        <f t="shared" si="0"/>
        <v>0</v>
      </c>
      <c r="H41" s="14">
        <f t="shared" si="1"/>
        <v>0</v>
      </c>
      <c r="I41" s="14">
        <f t="shared" si="2"/>
        <v>0</v>
      </c>
      <c r="J41" s="14">
        <f t="shared" si="3"/>
        <v>0</v>
      </c>
    </row>
    <row r="42" spans="1:10">
      <c r="A42" s="13" t="s">
        <v>92</v>
      </c>
      <c r="B42" s="12">
        <v>0</v>
      </c>
      <c r="C42" s="12">
        <v>0</v>
      </c>
      <c r="D42" s="12">
        <v>0</v>
      </c>
      <c r="E42" s="12">
        <v>1</v>
      </c>
      <c r="F42" s="12">
        <v>0</v>
      </c>
      <c r="G42" s="31">
        <f t="shared" si="0"/>
        <v>0</v>
      </c>
      <c r="H42" s="14">
        <v>0</v>
      </c>
      <c r="I42" s="14">
        <v>0</v>
      </c>
      <c r="J42" s="14">
        <v>0</v>
      </c>
    </row>
    <row r="43" spans="1:10">
      <c r="A43" s="13" t="s">
        <v>96</v>
      </c>
      <c r="B43" s="12">
        <v>2</v>
      </c>
      <c r="C43" s="12">
        <v>2</v>
      </c>
      <c r="D43" s="12">
        <v>1</v>
      </c>
      <c r="E43" s="12">
        <v>0</v>
      </c>
      <c r="F43" s="12">
        <v>0</v>
      </c>
      <c r="G43" s="31">
        <f t="shared" si="0"/>
        <v>1</v>
      </c>
      <c r="H43" s="14">
        <f t="shared" si="1"/>
        <v>100</v>
      </c>
      <c r="I43" s="14">
        <f t="shared" si="2"/>
        <v>0</v>
      </c>
      <c r="J43" s="14">
        <f t="shared" si="3"/>
        <v>100</v>
      </c>
    </row>
    <row r="44" spans="1:10">
      <c r="A44" s="13" t="s">
        <v>97</v>
      </c>
      <c r="B44" s="12">
        <v>1</v>
      </c>
      <c r="C44" s="12">
        <v>1</v>
      </c>
      <c r="D44" s="12">
        <v>0</v>
      </c>
      <c r="E44" s="12">
        <v>0</v>
      </c>
      <c r="F44" s="12">
        <v>0</v>
      </c>
      <c r="G44" s="31">
        <f t="shared" si="0"/>
        <v>0</v>
      </c>
      <c r="H44" s="14">
        <f t="shared" si="1"/>
        <v>0</v>
      </c>
      <c r="I44" s="14">
        <f t="shared" si="2"/>
        <v>0</v>
      </c>
      <c r="J44" s="14">
        <f t="shared" si="3"/>
        <v>0</v>
      </c>
    </row>
    <row r="45" spans="1:10">
      <c r="A45" s="13" t="s">
        <v>98</v>
      </c>
      <c r="B45" s="12">
        <v>3</v>
      </c>
      <c r="C45" s="12">
        <v>3</v>
      </c>
      <c r="D45" s="12">
        <v>0</v>
      </c>
      <c r="E45" s="12">
        <v>0</v>
      </c>
      <c r="F45" s="12">
        <v>0</v>
      </c>
      <c r="G45" s="31">
        <f t="shared" si="0"/>
        <v>0</v>
      </c>
      <c r="H45" s="14">
        <f t="shared" si="1"/>
        <v>0</v>
      </c>
      <c r="I45" s="14">
        <f t="shared" si="2"/>
        <v>0</v>
      </c>
      <c r="J45" s="14">
        <f t="shared" si="3"/>
        <v>0</v>
      </c>
    </row>
    <row r="46" spans="1:10">
      <c r="A46" s="13" t="s">
        <v>100</v>
      </c>
      <c r="B46" s="12">
        <v>1</v>
      </c>
      <c r="C46" s="12">
        <v>1</v>
      </c>
      <c r="D46" s="12">
        <v>0</v>
      </c>
      <c r="E46" s="12">
        <v>0</v>
      </c>
      <c r="F46" s="12">
        <v>0</v>
      </c>
      <c r="G46" s="31">
        <f t="shared" si="0"/>
        <v>0</v>
      </c>
      <c r="H46" s="14">
        <f t="shared" si="1"/>
        <v>0</v>
      </c>
      <c r="I46" s="14">
        <f t="shared" si="2"/>
        <v>0</v>
      </c>
      <c r="J46" s="14">
        <f t="shared" si="3"/>
        <v>0</v>
      </c>
    </row>
    <row r="47" spans="1:10">
      <c r="A47" s="13" t="s">
        <v>101</v>
      </c>
      <c r="B47" s="12">
        <v>2</v>
      </c>
      <c r="C47" s="12">
        <v>2</v>
      </c>
      <c r="D47" s="12">
        <v>0</v>
      </c>
      <c r="E47" s="12">
        <v>0</v>
      </c>
      <c r="F47" s="12">
        <v>0</v>
      </c>
      <c r="G47" s="31">
        <f t="shared" si="0"/>
        <v>0</v>
      </c>
      <c r="H47" s="14">
        <f t="shared" si="1"/>
        <v>0</v>
      </c>
      <c r="I47" s="14">
        <f t="shared" si="2"/>
        <v>0</v>
      </c>
      <c r="J47" s="14">
        <f t="shared" si="3"/>
        <v>0</v>
      </c>
    </row>
    <row r="48" spans="1:10">
      <c r="A48" s="13" t="s">
        <v>102</v>
      </c>
      <c r="B48" s="12">
        <v>1</v>
      </c>
      <c r="C48" s="12">
        <v>1</v>
      </c>
      <c r="D48" s="12">
        <v>0</v>
      </c>
      <c r="E48" s="12">
        <v>0</v>
      </c>
      <c r="F48" s="12">
        <v>0</v>
      </c>
      <c r="G48" s="31">
        <f t="shared" si="0"/>
        <v>0</v>
      </c>
      <c r="H48" s="14">
        <f t="shared" si="1"/>
        <v>0</v>
      </c>
      <c r="I48" s="14">
        <f t="shared" si="2"/>
        <v>0</v>
      </c>
      <c r="J48" s="14">
        <f t="shared" si="3"/>
        <v>0</v>
      </c>
    </row>
    <row r="49" spans="1:10">
      <c r="A49" s="13" t="s">
        <v>103</v>
      </c>
      <c r="B49" s="12">
        <v>1</v>
      </c>
      <c r="C49" s="12">
        <v>1</v>
      </c>
      <c r="D49" s="12">
        <v>0</v>
      </c>
      <c r="E49" s="12">
        <v>0</v>
      </c>
      <c r="F49" s="12">
        <v>0</v>
      </c>
      <c r="G49" s="31">
        <f t="shared" si="0"/>
        <v>0</v>
      </c>
      <c r="H49" s="14">
        <f t="shared" si="1"/>
        <v>0</v>
      </c>
      <c r="I49" s="14">
        <f t="shared" si="2"/>
        <v>0</v>
      </c>
      <c r="J49" s="14">
        <f t="shared" si="3"/>
        <v>0</v>
      </c>
    </row>
    <row r="50" spans="1:10">
      <c r="A50" s="13" t="s">
        <v>104</v>
      </c>
      <c r="B50" s="12">
        <v>1</v>
      </c>
      <c r="C50" s="12">
        <v>1</v>
      </c>
      <c r="D50" s="12">
        <v>0</v>
      </c>
      <c r="E50" s="12">
        <v>0</v>
      </c>
      <c r="F50" s="12">
        <v>0</v>
      </c>
      <c r="G50" s="31">
        <f t="shared" si="0"/>
        <v>0</v>
      </c>
      <c r="H50" s="14">
        <f t="shared" si="1"/>
        <v>0</v>
      </c>
      <c r="I50" s="14">
        <f t="shared" si="2"/>
        <v>0</v>
      </c>
      <c r="J50" s="14">
        <f t="shared" si="3"/>
        <v>0</v>
      </c>
    </row>
    <row r="51" spans="1:10">
      <c r="A51" s="13" t="s">
        <v>105</v>
      </c>
      <c r="B51" s="12">
        <v>1</v>
      </c>
      <c r="C51" s="12">
        <v>1</v>
      </c>
      <c r="D51" s="12">
        <v>0</v>
      </c>
      <c r="E51" s="12">
        <v>0</v>
      </c>
      <c r="F51" s="12">
        <v>0</v>
      </c>
      <c r="G51" s="31">
        <f t="shared" si="0"/>
        <v>0</v>
      </c>
      <c r="H51" s="14">
        <f t="shared" si="1"/>
        <v>0</v>
      </c>
      <c r="I51" s="14">
        <f t="shared" si="2"/>
        <v>0</v>
      </c>
      <c r="J51" s="14">
        <f t="shared" si="3"/>
        <v>0</v>
      </c>
    </row>
    <row r="52" spans="1:10">
      <c r="A52" s="13" t="s">
        <v>106</v>
      </c>
      <c r="B52" s="12">
        <v>1</v>
      </c>
      <c r="C52" s="12">
        <v>1</v>
      </c>
      <c r="D52" s="12">
        <v>0</v>
      </c>
      <c r="E52" s="12">
        <v>0</v>
      </c>
      <c r="F52" s="12">
        <v>0</v>
      </c>
      <c r="G52" s="31">
        <f t="shared" si="0"/>
        <v>0</v>
      </c>
      <c r="H52" s="14">
        <f t="shared" si="1"/>
        <v>0</v>
      </c>
      <c r="I52" s="14">
        <f t="shared" si="2"/>
        <v>0</v>
      </c>
      <c r="J52" s="14">
        <f t="shared" si="3"/>
        <v>0</v>
      </c>
    </row>
    <row r="53" spans="1:10">
      <c r="A53" s="13" t="s">
        <v>111</v>
      </c>
      <c r="B53" s="12">
        <v>1</v>
      </c>
      <c r="C53" s="12">
        <v>1</v>
      </c>
      <c r="D53" s="12">
        <v>0</v>
      </c>
      <c r="E53" s="12">
        <v>0</v>
      </c>
      <c r="F53" s="12">
        <v>0</v>
      </c>
      <c r="G53" s="31">
        <f t="shared" si="0"/>
        <v>0</v>
      </c>
      <c r="H53" s="14">
        <f t="shared" si="1"/>
        <v>0</v>
      </c>
      <c r="I53" s="14">
        <f t="shared" si="2"/>
        <v>0</v>
      </c>
      <c r="J53" s="14">
        <f t="shared" si="3"/>
        <v>0</v>
      </c>
    </row>
    <row r="54" spans="1:10">
      <c r="A54" s="8" t="s">
        <v>112</v>
      </c>
      <c r="B54" s="7">
        <v>69</v>
      </c>
      <c r="C54" s="7">
        <v>69</v>
      </c>
      <c r="D54" s="7">
        <v>3</v>
      </c>
      <c r="E54" s="7">
        <v>6</v>
      </c>
      <c r="F54" s="7">
        <v>5</v>
      </c>
      <c r="G54" s="30">
        <f t="shared" si="0"/>
        <v>-2</v>
      </c>
      <c r="H54" s="16">
        <f t="shared" si="1"/>
        <v>4.225352112676056</v>
      </c>
      <c r="I54" s="16">
        <f t="shared" si="2"/>
        <v>7.042253521126761</v>
      </c>
      <c r="J54" s="16">
        <f t="shared" si="3"/>
        <v>-2.8169014084507045</v>
      </c>
    </row>
    <row r="57" spans="1:10">
      <c r="A57" s="34" t="s">
        <v>11</v>
      </c>
      <c r="B57" s="6"/>
      <c r="C57" s="6"/>
    </row>
    <row r="58" spans="1:10">
      <c r="A58" s="34" t="s">
        <v>12</v>
      </c>
      <c r="B58" s="6"/>
      <c r="C58" s="6"/>
    </row>
  </sheetData>
  <mergeCells count="1">
    <mergeCell ref="A1:J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A4BD2-7C79-49E0-A006-76EBE218E4B2}">
  <dimension ref="A1:J28"/>
  <sheetViews>
    <sheetView workbookViewId="0">
      <selection sqref="A1:J1"/>
    </sheetView>
  </sheetViews>
  <sheetFormatPr defaultRowHeight="15"/>
  <cols>
    <col min="1" max="1" width="23.140625" customWidth="1"/>
  </cols>
  <sheetData>
    <row r="1" spans="1:10">
      <c r="A1" s="39" t="s">
        <v>125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19</v>
      </c>
      <c r="B3" s="12">
        <v>3</v>
      </c>
      <c r="C3" s="12">
        <v>3</v>
      </c>
      <c r="D3" s="12">
        <v>0</v>
      </c>
      <c r="E3" s="12">
        <v>0</v>
      </c>
      <c r="F3" s="12">
        <v>0</v>
      </c>
      <c r="G3" s="31">
        <f t="shared" ref="G3:G24" si="0">D3-F3</f>
        <v>0</v>
      </c>
      <c r="H3" s="14">
        <f t="shared" ref="H3:H24" si="1">D3/(B3-D3+F3)*100</f>
        <v>0</v>
      </c>
      <c r="I3" s="14">
        <f t="shared" ref="I3:I24" si="2">F3/(B3-D3+F3)*100</f>
        <v>0</v>
      </c>
      <c r="J3" s="14">
        <f t="shared" ref="J3:J24" si="3">G3/(B3-D3+F3)*100</f>
        <v>0</v>
      </c>
    </row>
    <row r="4" spans="1:10">
      <c r="A4" s="13" t="s">
        <v>27</v>
      </c>
      <c r="B4" s="12">
        <v>2</v>
      </c>
      <c r="C4" s="12">
        <v>2</v>
      </c>
      <c r="D4" s="12">
        <v>0</v>
      </c>
      <c r="E4" s="12">
        <v>0</v>
      </c>
      <c r="F4" s="12">
        <v>0</v>
      </c>
      <c r="G4" s="3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29</v>
      </c>
      <c r="B5" s="12">
        <v>1</v>
      </c>
      <c r="C5" s="12">
        <v>1</v>
      </c>
      <c r="D5" s="12">
        <v>0</v>
      </c>
      <c r="E5" s="12">
        <v>0</v>
      </c>
      <c r="F5" s="12">
        <v>0</v>
      </c>
      <c r="G5" s="31">
        <f t="shared" si="0"/>
        <v>0</v>
      </c>
      <c r="H5" s="14">
        <f t="shared" si="1"/>
        <v>0</v>
      </c>
      <c r="I5" s="14">
        <f t="shared" si="2"/>
        <v>0</v>
      </c>
      <c r="J5" s="14">
        <f t="shared" si="3"/>
        <v>0</v>
      </c>
    </row>
    <row r="6" spans="1:10">
      <c r="A6" s="13" t="s">
        <v>34</v>
      </c>
      <c r="B6" s="12">
        <v>0</v>
      </c>
      <c r="C6" s="12">
        <v>0</v>
      </c>
      <c r="D6" s="12">
        <v>0</v>
      </c>
      <c r="E6" s="12">
        <v>1</v>
      </c>
      <c r="F6" s="12">
        <v>1</v>
      </c>
      <c r="G6" s="31">
        <f t="shared" si="0"/>
        <v>-1</v>
      </c>
      <c r="H6" s="14">
        <f t="shared" si="1"/>
        <v>0</v>
      </c>
      <c r="I6" s="14">
        <f t="shared" si="2"/>
        <v>100</v>
      </c>
      <c r="J6" s="14">
        <f t="shared" si="3"/>
        <v>-100</v>
      </c>
    </row>
    <row r="7" spans="1:10">
      <c r="A7" s="13" t="s">
        <v>35</v>
      </c>
      <c r="B7" s="12">
        <v>3</v>
      </c>
      <c r="C7" s="12">
        <v>3</v>
      </c>
      <c r="D7" s="12">
        <v>0</v>
      </c>
      <c r="E7" s="12">
        <v>0</v>
      </c>
      <c r="F7" s="12">
        <v>0</v>
      </c>
      <c r="G7" s="31">
        <f t="shared" si="0"/>
        <v>0</v>
      </c>
      <c r="H7" s="14">
        <f t="shared" si="1"/>
        <v>0</v>
      </c>
      <c r="I7" s="14">
        <f t="shared" si="2"/>
        <v>0</v>
      </c>
      <c r="J7" s="14">
        <f t="shared" si="3"/>
        <v>0</v>
      </c>
    </row>
    <row r="8" spans="1:10">
      <c r="A8" s="13" t="s">
        <v>36</v>
      </c>
      <c r="B8" s="12">
        <v>1</v>
      </c>
      <c r="C8" s="12">
        <v>1</v>
      </c>
      <c r="D8" s="12">
        <v>0</v>
      </c>
      <c r="E8" s="12">
        <v>0</v>
      </c>
      <c r="F8" s="12">
        <v>0</v>
      </c>
      <c r="G8" s="31">
        <f t="shared" si="0"/>
        <v>0</v>
      </c>
      <c r="H8" s="14">
        <f t="shared" si="1"/>
        <v>0</v>
      </c>
      <c r="I8" s="14">
        <f t="shared" si="2"/>
        <v>0</v>
      </c>
      <c r="J8" s="14">
        <f t="shared" si="3"/>
        <v>0</v>
      </c>
    </row>
    <row r="9" spans="1:10">
      <c r="A9" s="13" t="s">
        <v>42</v>
      </c>
      <c r="B9" s="12">
        <v>2</v>
      </c>
      <c r="C9" s="12">
        <v>2</v>
      </c>
      <c r="D9" s="12">
        <v>0</v>
      </c>
      <c r="E9" s="12">
        <v>0</v>
      </c>
      <c r="F9" s="12">
        <v>0</v>
      </c>
      <c r="G9" s="31">
        <f t="shared" si="0"/>
        <v>0</v>
      </c>
      <c r="H9" s="14">
        <f t="shared" si="1"/>
        <v>0</v>
      </c>
      <c r="I9" s="14">
        <f t="shared" si="2"/>
        <v>0</v>
      </c>
      <c r="J9" s="14">
        <f t="shared" si="3"/>
        <v>0</v>
      </c>
    </row>
    <row r="10" spans="1:10">
      <c r="A10" s="13" t="s">
        <v>43</v>
      </c>
      <c r="B10" s="12">
        <v>3</v>
      </c>
      <c r="C10" s="12">
        <v>3</v>
      </c>
      <c r="D10" s="12">
        <v>0</v>
      </c>
      <c r="E10" s="12">
        <v>0</v>
      </c>
      <c r="F10" s="12">
        <v>0</v>
      </c>
      <c r="G10" s="31">
        <f t="shared" si="0"/>
        <v>0</v>
      </c>
      <c r="H10" s="14">
        <f t="shared" si="1"/>
        <v>0</v>
      </c>
      <c r="I10" s="14">
        <f t="shared" si="2"/>
        <v>0</v>
      </c>
      <c r="J10" s="14">
        <f t="shared" si="3"/>
        <v>0</v>
      </c>
    </row>
    <row r="11" spans="1:10">
      <c r="A11" s="13" t="s">
        <v>44</v>
      </c>
      <c r="B11" s="12">
        <v>1</v>
      </c>
      <c r="C11" s="12">
        <v>1</v>
      </c>
      <c r="D11" s="12">
        <v>0</v>
      </c>
      <c r="E11" s="12">
        <v>0</v>
      </c>
      <c r="F11" s="12">
        <v>0</v>
      </c>
      <c r="G11" s="31">
        <f t="shared" si="0"/>
        <v>0</v>
      </c>
      <c r="H11" s="14">
        <f t="shared" si="1"/>
        <v>0</v>
      </c>
      <c r="I11" s="14">
        <f t="shared" si="2"/>
        <v>0</v>
      </c>
      <c r="J11" s="14">
        <f t="shared" si="3"/>
        <v>0</v>
      </c>
    </row>
    <row r="12" spans="1:10">
      <c r="A12" s="13" t="s">
        <v>48</v>
      </c>
      <c r="B12" s="12">
        <v>5</v>
      </c>
      <c r="C12" s="12">
        <v>5</v>
      </c>
      <c r="D12" s="12">
        <v>0</v>
      </c>
      <c r="E12" s="12">
        <v>0</v>
      </c>
      <c r="F12" s="12">
        <v>0</v>
      </c>
      <c r="G12" s="31">
        <f t="shared" si="0"/>
        <v>0</v>
      </c>
      <c r="H12" s="14">
        <f t="shared" si="1"/>
        <v>0</v>
      </c>
      <c r="I12" s="14">
        <f t="shared" si="2"/>
        <v>0</v>
      </c>
      <c r="J12" s="14">
        <f t="shared" si="3"/>
        <v>0</v>
      </c>
    </row>
    <row r="13" spans="1:10">
      <c r="A13" s="13" t="s">
        <v>49</v>
      </c>
      <c r="B13" s="12">
        <v>1</v>
      </c>
      <c r="C13" s="12">
        <v>1</v>
      </c>
      <c r="D13" s="12">
        <v>0</v>
      </c>
      <c r="E13" s="12">
        <v>0</v>
      </c>
      <c r="F13" s="12">
        <v>0</v>
      </c>
      <c r="G13" s="31">
        <f t="shared" si="0"/>
        <v>0</v>
      </c>
      <c r="H13" s="14">
        <f t="shared" si="1"/>
        <v>0</v>
      </c>
      <c r="I13" s="14">
        <f t="shared" si="2"/>
        <v>0</v>
      </c>
      <c r="J13" s="14">
        <f t="shared" si="3"/>
        <v>0</v>
      </c>
    </row>
    <row r="14" spans="1:10">
      <c r="A14" s="13" t="s">
        <v>50</v>
      </c>
      <c r="B14" s="12">
        <v>1</v>
      </c>
      <c r="C14" s="12">
        <v>1</v>
      </c>
      <c r="D14" s="12">
        <v>0</v>
      </c>
      <c r="E14" s="12">
        <v>0</v>
      </c>
      <c r="F14" s="12">
        <v>0</v>
      </c>
      <c r="G14" s="31">
        <f t="shared" si="0"/>
        <v>0</v>
      </c>
      <c r="H14" s="14">
        <f t="shared" si="1"/>
        <v>0</v>
      </c>
      <c r="I14" s="14">
        <f t="shared" si="2"/>
        <v>0</v>
      </c>
      <c r="J14" s="14">
        <f t="shared" si="3"/>
        <v>0</v>
      </c>
    </row>
    <row r="15" spans="1:10">
      <c r="A15" s="13" t="s">
        <v>65</v>
      </c>
      <c r="B15" s="12">
        <v>3</v>
      </c>
      <c r="C15" s="12">
        <v>3</v>
      </c>
      <c r="D15" s="12">
        <v>0</v>
      </c>
      <c r="E15" s="12">
        <v>0</v>
      </c>
      <c r="F15" s="12">
        <v>0</v>
      </c>
      <c r="G15" s="31">
        <f t="shared" si="0"/>
        <v>0</v>
      </c>
      <c r="H15" s="14">
        <f t="shared" si="1"/>
        <v>0</v>
      </c>
      <c r="I15" s="14">
        <f t="shared" si="2"/>
        <v>0</v>
      </c>
      <c r="J15" s="14">
        <f t="shared" si="3"/>
        <v>0</v>
      </c>
    </row>
    <row r="16" spans="1:10">
      <c r="A16" s="13" t="s">
        <v>66</v>
      </c>
      <c r="B16" s="12">
        <v>1</v>
      </c>
      <c r="C16" s="12">
        <v>1</v>
      </c>
      <c r="D16" s="12">
        <v>0</v>
      </c>
      <c r="E16" s="12">
        <v>0</v>
      </c>
      <c r="F16" s="12">
        <v>0</v>
      </c>
      <c r="G16" s="31">
        <f t="shared" si="0"/>
        <v>0</v>
      </c>
      <c r="H16" s="14">
        <f t="shared" si="1"/>
        <v>0</v>
      </c>
      <c r="I16" s="14">
        <f t="shared" si="2"/>
        <v>0</v>
      </c>
      <c r="J16" s="14">
        <f t="shared" si="3"/>
        <v>0</v>
      </c>
    </row>
    <row r="17" spans="1:10">
      <c r="A17" s="13" t="s">
        <v>68</v>
      </c>
      <c r="B17" s="12">
        <v>1</v>
      </c>
      <c r="C17" s="12">
        <v>1</v>
      </c>
      <c r="D17" s="12">
        <v>0</v>
      </c>
      <c r="E17" s="12">
        <v>0</v>
      </c>
      <c r="F17" s="12">
        <v>0</v>
      </c>
      <c r="G17" s="31">
        <f t="shared" si="0"/>
        <v>0</v>
      </c>
      <c r="H17" s="14">
        <f t="shared" si="1"/>
        <v>0</v>
      </c>
      <c r="I17" s="14">
        <f t="shared" si="2"/>
        <v>0</v>
      </c>
      <c r="J17" s="14">
        <f t="shared" si="3"/>
        <v>0</v>
      </c>
    </row>
    <row r="18" spans="1:10">
      <c r="A18" s="13" t="s">
        <v>72</v>
      </c>
      <c r="B18" s="12">
        <v>2</v>
      </c>
      <c r="C18" s="12">
        <v>2</v>
      </c>
      <c r="D18" s="12">
        <v>0</v>
      </c>
      <c r="E18" s="12">
        <v>0</v>
      </c>
      <c r="F18" s="12">
        <v>0</v>
      </c>
      <c r="G18" s="31">
        <f t="shared" si="0"/>
        <v>0</v>
      </c>
      <c r="H18" s="14">
        <f t="shared" si="1"/>
        <v>0</v>
      </c>
      <c r="I18" s="14">
        <f t="shared" si="2"/>
        <v>0</v>
      </c>
      <c r="J18" s="14">
        <f t="shared" si="3"/>
        <v>0</v>
      </c>
    </row>
    <row r="19" spans="1:10">
      <c r="A19" s="13" t="s">
        <v>73</v>
      </c>
      <c r="B19" s="12">
        <v>1</v>
      </c>
      <c r="C19" s="12">
        <v>1</v>
      </c>
      <c r="D19" s="12">
        <v>0</v>
      </c>
      <c r="E19" s="12">
        <v>0</v>
      </c>
      <c r="F19" s="12">
        <v>0</v>
      </c>
      <c r="G19" s="31">
        <f t="shared" si="0"/>
        <v>0</v>
      </c>
      <c r="H19" s="14">
        <f t="shared" si="1"/>
        <v>0</v>
      </c>
      <c r="I19" s="14">
        <f t="shared" si="2"/>
        <v>0</v>
      </c>
      <c r="J19" s="14">
        <f t="shared" si="3"/>
        <v>0</v>
      </c>
    </row>
    <row r="20" spans="1:10">
      <c r="A20" s="13" t="s">
        <v>77</v>
      </c>
      <c r="B20" s="12">
        <v>1</v>
      </c>
      <c r="C20" s="12">
        <v>1</v>
      </c>
      <c r="D20" s="12">
        <v>0</v>
      </c>
      <c r="E20" s="12">
        <v>0</v>
      </c>
      <c r="F20" s="12">
        <v>0</v>
      </c>
      <c r="G20" s="31">
        <f t="shared" si="0"/>
        <v>0</v>
      </c>
      <c r="H20" s="14">
        <f t="shared" si="1"/>
        <v>0</v>
      </c>
      <c r="I20" s="14">
        <f t="shared" si="2"/>
        <v>0</v>
      </c>
      <c r="J20" s="14">
        <f t="shared" si="3"/>
        <v>0</v>
      </c>
    </row>
    <row r="21" spans="1:10">
      <c r="A21" s="13" t="s">
        <v>97</v>
      </c>
      <c r="B21" s="12">
        <v>1</v>
      </c>
      <c r="C21" s="12">
        <v>1</v>
      </c>
      <c r="D21" s="12">
        <v>0</v>
      </c>
      <c r="E21" s="12">
        <v>0</v>
      </c>
      <c r="F21" s="12">
        <v>0</v>
      </c>
      <c r="G21" s="31">
        <f t="shared" si="0"/>
        <v>0</v>
      </c>
      <c r="H21" s="14">
        <f t="shared" si="1"/>
        <v>0</v>
      </c>
      <c r="I21" s="14">
        <f t="shared" si="2"/>
        <v>0</v>
      </c>
      <c r="J21" s="14">
        <f t="shared" si="3"/>
        <v>0</v>
      </c>
    </row>
    <row r="22" spans="1:10">
      <c r="A22" s="13" t="s">
        <v>103</v>
      </c>
      <c r="B22" s="12">
        <v>1</v>
      </c>
      <c r="C22" s="12">
        <v>1</v>
      </c>
      <c r="D22" s="12">
        <v>0</v>
      </c>
      <c r="E22" s="12">
        <v>0</v>
      </c>
      <c r="F22" s="12">
        <v>0</v>
      </c>
      <c r="G22" s="31">
        <f t="shared" si="0"/>
        <v>0</v>
      </c>
      <c r="H22" s="14">
        <f t="shared" si="1"/>
        <v>0</v>
      </c>
      <c r="I22" s="14">
        <f t="shared" si="2"/>
        <v>0</v>
      </c>
      <c r="J22" s="14">
        <f t="shared" si="3"/>
        <v>0</v>
      </c>
    </row>
    <row r="23" spans="1:10">
      <c r="A23" s="13" t="s">
        <v>107</v>
      </c>
      <c r="B23" s="12">
        <v>1</v>
      </c>
      <c r="C23" s="12">
        <v>1</v>
      </c>
      <c r="D23" s="12">
        <v>0</v>
      </c>
      <c r="E23" s="12">
        <v>0</v>
      </c>
      <c r="F23" s="12">
        <v>0</v>
      </c>
      <c r="G23" s="31">
        <f t="shared" si="0"/>
        <v>0</v>
      </c>
      <c r="H23" s="14">
        <f t="shared" si="1"/>
        <v>0</v>
      </c>
      <c r="I23" s="14">
        <f t="shared" si="2"/>
        <v>0</v>
      </c>
      <c r="J23" s="14">
        <f t="shared" si="3"/>
        <v>0</v>
      </c>
    </row>
    <row r="24" spans="1:10">
      <c r="A24" s="8" t="s">
        <v>112</v>
      </c>
      <c r="B24" s="7">
        <v>35</v>
      </c>
      <c r="C24" s="7">
        <v>35</v>
      </c>
      <c r="D24" s="7">
        <v>0</v>
      </c>
      <c r="E24" s="7">
        <v>1</v>
      </c>
      <c r="F24" s="7">
        <v>1</v>
      </c>
      <c r="G24" s="30">
        <f t="shared" si="0"/>
        <v>-1</v>
      </c>
      <c r="H24" s="16">
        <f t="shared" si="1"/>
        <v>0</v>
      </c>
      <c r="I24" s="16">
        <f t="shared" si="2"/>
        <v>2.7777777777777777</v>
      </c>
      <c r="J24" s="16">
        <f t="shared" si="3"/>
        <v>-2.7777777777777777</v>
      </c>
    </row>
    <row r="27" spans="1:10">
      <c r="A27" s="34" t="s">
        <v>11</v>
      </c>
      <c r="B27" s="6"/>
      <c r="C27" s="6"/>
    </row>
    <row r="28" spans="1:10">
      <c r="A28" s="34" t="s">
        <v>12</v>
      </c>
      <c r="B28" s="6"/>
      <c r="C28" s="6"/>
    </row>
  </sheetData>
  <mergeCells count="1">
    <mergeCell ref="A1:J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3358-65F6-4FD1-93ED-63CD66A2EAF0}">
  <dimension ref="A1:J63"/>
  <sheetViews>
    <sheetView workbookViewId="0">
      <selection activeCell="L3" sqref="L3"/>
    </sheetView>
  </sheetViews>
  <sheetFormatPr defaultRowHeight="15"/>
  <cols>
    <col min="1" max="1" width="21.28515625" customWidth="1"/>
  </cols>
  <sheetData>
    <row r="1" spans="1:10" ht="31.5" customHeight="1">
      <c r="A1" s="40" t="s">
        <v>131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14</v>
      </c>
      <c r="B3" s="12">
        <v>1</v>
      </c>
      <c r="C3" s="12">
        <v>1</v>
      </c>
      <c r="D3" s="12">
        <v>0</v>
      </c>
      <c r="E3" s="12">
        <v>0</v>
      </c>
      <c r="F3" s="12">
        <v>0</v>
      </c>
      <c r="G3" s="31">
        <f t="shared" ref="G3:G59" si="0">D3-F3</f>
        <v>0</v>
      </c>
      <c r="H3" s="14">
        <f t="shared" ref="H3:H59" si="1">D3/(B3-D3+F3)*100</f>
        <v>0</v>
      </c>
      <c r="I3" s="14">
        <f t="shared" ref="I3:I59" si="2">F3/(B3-D3+F3)*100</f>
        <v>0</v>
      </c>
      <c r="J3" s="14">
        <f t="shared" ref="J3:J59" si="3">G3/(B3-D3+F3)*100</f>
        <v>0</v>
      </c>
    </row>
    <row r="4" spans="1:10">
      <c r="A4" s="13" t="s">
        <v>16</v>
      </c>
      <c r="B4" s="12">
        <v>2</v>
      </c>
      <c r="C4" s="12">
        <v>2</v>
      </c>
      <c r="D4" s="12">
        <v>0</v>
      </c>
      <c r="E4" s="12">
        <v>0</v>
      </c>
      <c r="F4" s="12">
        <v>0</v>
      </c>
      <c r="G4" s="31">
        <f t="shared" si="0"/>
        <v>0</v>
      </c>
      <c r="H4" s="14">
        <f t="shared" si="1"/>
        <v>0</v>
      </c>
      <c r="I4" s="14">
        <f t="shared" si="2"/>
        <v>0</v>
      </c>
      <c r="J4" s="14">
        <f t="shared" si="3"/>
        <v>0</v>
      </c>
    </row>
    <row r="5" spans="1:10">
      <c r="A5" s="13" t="s">
        <v>17</v>
      </c>
      <c r="B5" s="12">
        <v>1</v>
      </c>
      <c r="C5" s="12">
        <v>1</v>
      </c>
      <c r="D5" s="12">
        <v>0</v>
      </c>
      <c r="E5" s="12">
        <v>0</v>
      </c>
      <c r="F5" s="12">
        <v>0</v>
      </c>
      <c r="G5" s="31">
        <f t="shared" si="0"/>
        <v>0</v>
      </c>
      <c r="H5" s="14">
        <f t="shared" si="1"/>
        <v>0</v>
      </c>
      <c r="I5" s="14">
        <f t="shared" si="2"/>
        <v>0</v>
      </c>
      <c r="J5" s="14">
        <f t="shared" si="3"/>
        <v>0</v>
      </c>
    </row>
    <row r="6" spans="1:10">
      <c r="A6" s="13" t="s">
        <v>18</v>
      </c>
      <c r="B6" s="12">
        <v>1</v>
      </c>
      <c r="C6" s="12">
        <v>1</v>
      </c>
      <c r="D6" s="12">
        <v>0</v>
      </c>
      <c r="E6" s="12">
        <v>0</v>
      </c>
      <c r="F6" s="12">
        <v>0</v>
      </c>
      <c r="G6" s="31">
        <f t="shared" si="0"/>
        <v>0</v>
      </c>
      <c r="H6" s="14">
        <f t="shared" si="1"/>
        <v>0</v>
      </c>
      <c r="I6" s="14">
        <f t="shared" si="2"/>
        <v>0</v>
      </c>
      <c r="J6" s="14">
        <f t="shared" si="3"/>
        <v>0</v>
      </c>
    </row>
    <row r="7" spans="1:10">
      <c r="A7" s="13" t="s">
        <v>19</v>
      </c>
      <c r="B7" s="12">
        <v>1</v>
      </c>
      <c r="C7" s="12">
        <v>1</v>
      </c>
      <c r="D7" s="12">
        <v>1</v>
      </c>
      <c r="E7" s="12">
        <v>0</v>
      </c>
      <c r="F7" s="12">
        <v>0</v>
      </c>
      <c r="G7" s="31">
        <f t="shared" si="0"/>
        <v>1</v>
      </c>
      <c r="H7" s="14">
        <v>0</v>
      </c>
      <c r="I7" s="14">
        <v>0</v>
      </c>
      <c r="J7" s="14">
        <v>0</v>
      </c>
    </row>
    <row r="8" spans="1:10">
      <c r="A8" s="13" t="s">
        <v>20</v>
      </c>
      <c r="B8" s="12">
        <v>1</v>
      </c>
      <c r="C8" s="12">
        <v>1</v>
      </c>
      <c r="D8" s="12">
        <v>1</v>
      </c>
      <c r="E8" s="12">
        <v>0</v>
      </c>
      <c r="F8" s="12">
        <v>0</v>
      </c>
      <c r="G8" s="31">
        <f t="shared" si="0"/>
        <v>1</v>
      </c>
      <c r="H8" s="14">
        <v>0</v>
      </c>
      <c r="I8" s="14">
        <v>0</v>
      </c>
      <c r="J8" s="14">
        <v>0</v>
      </c>
    </row>
    <row r="9" spans="1:10">
      <c r="A9" s="13" t="s">
        <v>21</v>
      </c>
      <c r="B9" s="12">
        <v>1</v>
      </c>
      <c r="C9" s="12">
        <v>1</v>
      </c>
      <c r="D9" s="12">
        <v>0</v>
      </c>
      <c r="E9" s="12">
        <v>0</v>
      </c>
      <c r="F9" s="12">
        <v>0</v>
      </c>
      <c r="G9" s="31">
        <f t="shared" si="0"/>
        <v>0</v>
      </c>
      <c r="H9" s="14">
        <f t="shared" si="1"/>
        <v>0</v>
      </c>
      <c r="I9" s="14">
        <f t="shared" si="2"/>
        <v>0</v>
      </c>
      <c r="J9" s="14">
        <f t="shared" si="3"/>
        <v>0</v>
      </c>
    </row>
    <row r="10" spans="1:10">
      <c r="A10" s="13" t="s">
        <v>24</v>
      </c>
      <c r="B10" s="12">
        <v>1</v>
      </c>
      <c r="C10" s="12">
        <v>1</v>
      </c>
      <c r="D10" s="12">
        <v>0</v>
      </c>
      <c r="E10" s="12">
        <v>0</v>
      </c>
      <c r="F10" s="12">
        <v>0</v>
      </c>
      <c r="G10" s="31">
        <f t="shared" si="0"/>
        <v>0</v>
      </c>
      <c r="H10" s="14">
        <f t="shared" si="1"/>
        <v>0</v>
      </c>
      <c r="I10" s="14">
        <f t="shared" si="2"/>
        <v>0</v>
      </c>
      <c r="J10" s="14">
        <f t="shared" si="3"/>
        <v>0</v>
      </c>
    </row>
    <row r="11" spans="1:10">
      <c r="A11" s="13" t="s">
        <v>27</v>
      </c>
      <c r="B11" s="12">
        <v>1</v>
      </c>
      <c r="C11" s="12">
        <v>1</v>
      </c>
      <c r="D11" s="12">
        <v>0</v>
      </c>
      <c r="E11" s="12">
        <v>0</v>
      </c>
      <c r="F11" s="12">
        <v>0</v>
      </c>
      <c r="G11" s="31">
        <f t="shared" si="0"/>
        <v>0</v>
      </c>
      <c r="H11" s="14">
        <f t="shared" si="1"/>
        <v>0</v>
      </c>
      <c r="I11" s="14">
        <f t="shared" si="2"/>
        <v>0</v>
      </c>
      <c r="J11" s="14">
        <f t="shared" si="3"/>
        <v>0</v>
      </c>
    </row>
    <row r="12" spans="1:10">
      <c r="A12" s="13" t="s">
        <v>29</v>
      </c>
      <c r="B12" s="12">
        <v>2</v>
      </c>
      <c r="C12" s="12">
        <v>2</v>
      </c>
      <c r="D12" s="12">
        <v>0</v>
      </c>
      <c r="E12" s="12">
        <v>0</v>
      </c>
      <c r="F12" s="12">
        <v>0</v>
      </c>
      <c r="G12" s="31">
        <f t="shared" si="0"/>
        <v>0</v>
      </c>
      <c r="H12" s="14">
        <f t="shared" si="1"/>
        <v>0</v>
      </c>
      <c r="I12" s="14">
        <f t="shared" si="2"/>
        <v>0</v>
      </c>
      <c r="J12" s="14">
        <f t="shared" si="3"/>
        <v>0</v>
      </c>
    </row>
    <row r="13" spans="1:10">
      <c r="A13" s="13" t="s">
        <v>30</v>
      </c>
      <c r="B13" s="12">
        <v>1</v>
      </c>
      <c r="C13" s="12">
        <v>1</v>
      </c>
      <c r="D13" s="12">
        <v>0</v>
      </c>
      <c r="E13" s="12">
        <v>0</v>
      </c>
      <c r="F13" s="12">
        <v>0</v>
      </c>
      <c r="G13" s="31">
        <f t="shared" si="0"/>
        <v>0</v>
      </c>
      <c r="H13" s="14">
        <f t="shared" si="1"/>
        <v>0</v>
      </c>
      <c r="I13" s="14">
        <f t="shared" si="2"/>
        <v>0</v>
      </c>
      <c r="J13" s="14">
        <f t="shared" si="3"/>
        <v>0</v>
      </c>
    </row>
    <row r="14" spans="1:10">
      <c r="A14" s="13" t="s">
        <v>31</v>
      </c>
      <c r="B14" s="12">
        <v>2</v>
      </c>
      <c r="C14" s="12">
        <v>2</v>
      </c>
      <c r="D14" s="12">
        <v>1</v>
      </c>
      <c r="E14" s="12">
        <v>0</v>
      </c>
      <c r="F14" s="12">
        <v>0</v>
      </c>
      <c r="G14" s="31">
        <f t="shared" si="0"/>
        <v>1</v>
      </c>
      <c r="H14" s="14">
        <f t="shared" si="1"/>
        <v>100</v>
      </c>
      <c r="I14" s="14">
        <f t="shared" si="2"/>
        <v>0</v>
      </c>
      <c r="J14" s="14">
        <f t="shared" si="3"/>
        <v>100</v>
      </c>
    </row>
    <row r="15" spans="1:10">
      <c r="A15" s="13" t="s">
        <v>34</v>
      </c>
      <c r="B15" s="12">
        <v>1</v>
      </c>
      <c r="C15" s="12">
        <v>1</v>
      </c>
      <c r="D15" s="12">
        <v>0</v>
      </c>
      <c r="E15" s="12">
        <v>0</v>
      </c>
      <c r="F15" s="12">
        <v>0</v>
      </c>
      <c r="G15" s="31">
        <f t="shared" si="0"/>
        <v>0</v>
      </c>
      <c r="H15" s="14">
        <f t="shared" si="1"/>
        <v>0</v>
      </c>
      <c r="I15" s="14">
        <f t="shared" si="2"/>
        <v>0</v>
      </c>
      <c r="J15" s="14">
        <f t="shared" si="3"/>
        <v>0</v>
      </c>
    </row>
    <row r="16" spans="1:10">
      <c r="A16" s="13" t="s">
        <v>35</v>
      </c>
      <c r="B16" s="12">
        <v>3</v>
      </c>
      <c r="C16" s="12">
        <v>3</v>
      </c>
      <c r="D16" s="12">
        <v>0</v>
      </c>
      <c r="E16" s="12">
        <v>0</v>
      </c>
      <c r="F16" s="12">
        <v>0</v>
      </c>
      <c r="G16" s="31">
        <f t="shared" si="0"/>
        <v>0</v>
      </c>
      <c r="H16" s="14">
        <f t="shared" si="1"/>
        <v>0</v>
      </c>
      <c r="I16" s="14">
        <f t="shared" si="2"/>
        <v>0</v>
      </c>
      <c r="J16" s="14">
        <f t="shared" si="3"/>
        <v>0</v>
      </c>
    </row>
    <row r="17" spans="1:10">
      <c r="A17" s="13" t="s">
        <v>37</v>
      </c>
      <c r="B17" s="12">
        <v>1</v>
      </c>
      <c r="C17" s="12">
        <v>1</v>
      </c>
      <c r="D17" s="12">
        <v>0</v>
      </c>
      <c r="E17" s="12">
        <v>0</v>
      </c>
      <c r="F17" s="12">
        <v>0</v>
      </c>
      <c r="G17" s="31">
        <f t="shared" si="0"/>
        <v>0</v>
      </c>
      <c r="H17" s="14">
        <f t="shared" si="1"/>
        <v>0</v>
      </c>
      <c r="I17" s="14">
        <f t="shared" si="2"/>
        <v>0</v>
      </c>
      <c r="J17" s="14">
        <f t="shared" si="3"/>
        <v>0</v>
      </c>
    </row>
    <row r="18" spans="1:10">
      <c r="A18" s="13" t="s">
        <v>38</v>
      </c>
      <c r="B18" s="12">
        <v>1</v>
      </c>
      <c r="C18" s="12">
        <v>1</v>
      </c>
      <c r="D18" s="12">
        <v>0</v>
      </c>
      <c r="E18" s="12">
        <v>0</v>
      </c>
      <c r="F18" s="12">
        <v>0</v>
      </c>
      <c r="G18" s="31">
        <f t="shared" si="0"/>
        <v>0</v>
      </c>
      <c r="H18" s="14">
        <f t="shared" si="1"/>
        <v>0</v>
      </c>
      <c r="I18" s="14">
        <f t="shared" si="2"/>
        <v>0</v>
      </c>
      <c r="J18" s="14">
        <f t="shared" si="3"/>
        <v>0</v>
      </c>
    </row>
    <row r="19" spans="1:10">
      <c r="A19" s="13" t="s">
        <v>40</v>
      </c>
      <c r="B19" s="12">
        <v>2</v>
      </c>
      <c r="C19" s="12">
        <v>2</v>
      </c>
      <c r="D19" s="12">
        <v>0</v>
      </c>
      <c r="E19" s="12">
        <v>0</v>
      </c>
      <c r="F19" s="12">
        <v>0</v>
      </c>
      <c r="G19" s="31">
        <f t="shared" si="0"/>
        <v>0</v>
      </c>
      <c r="H19" s="14">
        <f t="shared" si="1"/>
        <v>0</v>
      </c>
      <c r="I19" s="14">
        <f t="shared" si="2"/>
        <v>0</v>
      </c>
      <c r="J19" s="14">
        <f t="shared" si="3"/>
        <v>0</v>
      </c>
    </row>
    <row r="20" spans="1:10">
      <c r="A20" s="13" t="s">
        <v>41</v>
      </c>
      <c r="B20" s="12">
        <v>1</v>
      </c>
      <c r="C20" s="12">
        <v>1</v>
      </c>
      <c r="D20" s="12">
        <v>1</v>
      </c>
      <c r="E20" s="12">
        <v>0</v>
      </c>
      <c r="F20" s="12">
        <v>0</v>
      </c>
      <c r="G20" s="31">
        <f t="shared" si="0"/>
        <v>1</v>
      </c>
      <c r="H20" s="14">
        <v>0</v>
      </c>
      <c r="I20" s="14">
        <v>0</v>
      </c>
      <c r="J20" s="14">
        <v>0</v>
      </c>
    </row>
    <row r="21" spans="1:10">
      <c r="A21" s="13" t="s">
        <v>42</v>
      </c>
      <c r="B21" s="12">
        <v>1</v>
      </c>
      <c r="C21" s="12">
        <v>1</v>
      </c>
      <c r="D21" s="12">
        <v>0</v>
      </c>
      <c r="E21" s="12">
        <v>0</v>
      </c>
      <c r="F21" s="12">
        <v>0</v>
      </c>
      <c r="G21" s="31">
        <f t="shared" si="0"/>
        <v>0</v>
      </c>
      <c r="H21" s="14">
        <f t="shared" si="1"/>
        <v>0</v>
      </c>
      <c r="I21" s="14">
        <f t="shared" si="2"/>
        <v>0</v>
      </c>
      <c r="J21" s="14">
        <f t="shared" si="3"/>
        <v>0</v>
      </c>
    </row>
    <row r="22" spans="1:10">
      <c r="A22" s="13" t="s">
        <v>43</v>
      </c>
      <c r="B22" s="12">
        <v>0</v>
      </c>
      <c r="C22" s="12">
        <v>0</v>
      </c>
      <c r="D22" s="12">
        <v>0</v>
      </c>
      <c r="E22" s="12">
        <v>1</v>
      </c>
      <c r="F22" s="12">
        <v>1</v>
      </c>
      <c r="G22" s="31">
        <f t="shared" si="0"/>
        <v>-1</v>
      </c>
      <c r="H22" s="14">
        <f t="shared" si="1"/>
        <v>0</v>
      </c>
      <c r="I22" s="14">
        <f t="shared" si="2"/>
        <v>100</v>
      </c>
      <c r="J22" s="14">
        <f t="shared" si="3"/>
        <v>-100</v>
      </c>
    </row>
    <row r="23" spans="1:10">
      <c r="A23" s="13" t="s">
        <v>44</v>
      </c>
      <c r="B23" s="12">
        <v>1</v>
      </c>
      <c r="C23" s="12">
        <v>1</v>
      </c>
      <c r="D23" s="12">
        <v>0</v>
      </c>
      <c r="E23" s="12">
        <v>0</v>
      </c>
      <c r="F23" s="12">
        <v>0</v>
      </c>
      <c r="G23" s="31">
        <f t="shared" si="0"/>
        <v>0</v>
      </c>
      <c r="H23" s="14">
        <f t="shared" si="1"/>
        <v>0</v>
      </c>
      <c r="I23" s="14">
        <f t="shared" si="2"/>
        <v>0</v>
      </c>
      <c r="J23" s="14">
        <f t="shared" si="3"/>
        <v>0</v>
      </c>
    </row>
    <row r="24" spans="1:10">
      <c r="A24" s="13" t="s">
        <v>47</v>
      </c>
      <c r="B24" s="12">
        <v>1</v>
      </c>
      <c r="C24" s="12">
        <v>1</v>
      </c>
      <c r="D24" s="12">
        <v>0</v>
      </c>
      <c r="E24" s="12">
        <v>0</v>
      </c>
      <c r="F24" s="12">
        <v>0</v>
      </c>
      <c r="G24" s="31">
        <f t="shared" si="0"/>
        <v>0</v>
      </c>
      <c r="H24" s="14">
        <f t="shared" si="1"/>
        <v>0</v>
      </c>
      <c r="I24" s="14">
        <f t="shared" si="2"/>
        <v>0</v>
      </c>
      <c r="J24" s="14">
        <f t="shared" si="3"/>
        <v>0</v>
      </c>
    </row>
    <row r="25" spans="1:10">
      <c r="A25" s="13" t="s">
        <v>48</v>
      </c>
      <c r="B25" s="12">
        <v>11</v>
      </c>
      <c r="C25" s="12">
        <v>11</v>
      </c>
      <c r="D25" s="12">
        <v>0</v>
      </c>
      <c r="E25" s="12">
        <v>0</v>
      </c>
      <c r="F25" s="12">
        <v>0</v>
      </c>
      <c r="G25" s="31">
        <f t="shared" si="0"/>
        <v>0</v>
      </c>
      <c r="H25" s="14">
        <f t="shared" si="1"/>
        <v>0</v>
      </c>
      <c r="I25" s="14">
        <f t="shared" si="2"/>
        <v>0</v>
      </c>
      <c r="J25" s="14">
        <f t="shared" si="3"/>
        <v>0</v>
      </c>
    </row>
    <row r="26" spans="1:10">
      <c r="A26" s="13" t="s">
        <v>50</v>
      </c>
      <c r="B26" s="12">
        <v>2</v>
      </c>
      <c r="C26" s="12">
        <v>2</v>
      </c>
      <c r="D26" s="12">
        <v>0</v>
      </c>
      <c r="E26" s="12">
        <v>0</v>
      </c>
      <c r="F26" s="12">
        <v>0</v>
      </c>
      <c r="G26" s="31">
        <f t="shared" si="0"/>
        <v>0</v>
      </c>
      <c r="H26" s="14">
        <f t="shared" si="1"/>
        <v>0</v>
      </c>
      <c r="I26" s="14">
        <f t="shared" si="2"/>
        <v>0</v>
      </c>
      <c r="J26" s="14">
        <f t="shared" si="3"/>
        <v>0</v>
      </c>
    </row>
    <row r="27" spans="1:10">
      <c r="A27" s="13" t="s">
        <v>51</v>
      </c>
      <c r="B27" s="12">
        <v>1</v>
      </c>
      <c r="C27" s="12">
        <v>1</v>
      </c>
      <c r="D27" s="12">
        <v>0</v>
      </c>
      <c r="E27" s="12">
        <v>0</v>
      </c>
      <c r="F27" s="12">
        <v>0</v>
      </c>
      <c r="G27" s="31">
        <f t="shared" si="0"/>
        <v>0</v>
      </c>
      <c r="H27" s="14">
        <f t="shared" si="1"/>
        <v>0</v>
      </c>
      <c r="I27" s="14">
        <f t="shared" si="2"/>
        <v>0</v>
      </c>
      <c r="J27" s="14">
        <f t="shared" si="3"/>
        <v>0</v>
      </c>
    </row>
    <row r="28" spans="1:10">
      <c r="A28" s="13" t="s">
        <v>52</v>
      </c>
      <c r="B28" s="12">
        <v>2</v>
      </c>
      <c r="C28" s="12">
        <v>2</v>
      </c>
      <c r="D28" s="12">
        <v>0</v>
      </c>
      <c r="E28" s="12">
        <v>1</v>
      </c>
      <c r="F28" s="12">
        <v>1</v>
      </c>
      <c r="G28" s="31">
        <f t="shared" si="0"/>
        <v>-1</v>
      </c>
      <c r="H28" s="14">
        <f t="shared" si="1"/>
        <v>0</v>
      </c>
      <c r="I28" s="14">
        <f t="shared" si="2"/>
        <v>33.333333333333329</v>
      </c>
      <c r="J28" s="14">
        <f t="shared" si="3"/>
        <v>-33.333333333333329</v>
      </c>
    </row>
    <row r="29" spans="1:10">
      <c r="A29" s="13" t="s">
        <v>53</v>
      </c>
      <c r="B29" s="12">
        <v>1</v>
      </c>
      <c r="C29" s="12">
        <v>1</v>
      </c>
      <c r="D29" s="12">
        <v>0</v>
      </c>
      <c r="E29" s="12">
        <v>1</v>
      </c>
      <c r="F29" s="12">
        <v>1</v>
      </c>
      <c r="G29" s="31">
        <f t="shared" si="0"/>
        <v>-1</v>
      </c>
      <c r="H29" s="14">
        <f t="shared" si="1"/>
        <v>0</v>
      </c>
      <c r="I29" s="14">
        <f t="shared" si="2"/>
        <v>50</v>
      </c>
      <c r="J29" s="14">
        <f t="shared" si="3"/>
        <v>-50</v>
      </c>
    </row>
    <row r="30" spans="1:10">
      <c r="A30" s="13" t="s">
        <v>55</v>
      </c>
      <c r="B30" s="12">
        <v>2</v>
      </c>
      <c r="C30" s="12">
        <v>2</v>
      </c>
      <c r="D30" s="12">
        <v>0</v>
      </c>
      <c r="E30" s="12">
        <v>1</v>
      </c>
      <c r="F30" s="12">
        <v>1</v>
      </c>
      <c r="G30" s="31">
        <f t="shared" si="0"/>
        <v>-1</v>
      </c>
      <c r="H30" s="14">
        <f t="shared" si="1"/>
        <v>0</v>
      </c>
      <c r="I30" s="14">
        <f t="shared" si="2"/>
        <v>33.333333333333329</v>
      </c>
      <c r="J30" s="14">
        <f t="shared" si="3"/>
        <v>-33.333333333333329</v>
      </c>
    </row>
    <row r="31" spans="1:10">
      <c r="A31" s="13" t="s">
        <v>57</v>
      </c>
      <c r="B31" s="12">
        <v>1</v>
      </c>
      <c r="C31" s="12">
        <v>1</v>
      </c>
      <c r="D31" s="12">
        <v>1</v>
      </c>
      <c r="E31" s="12">
        <v>1</v>
      </c>
      <c r="F31" s="12">
        <v>1</v>
      </c>
      <c r="G31" s="31">
        <f t="shared" si="0"/>
        <v>0</v>
      </c>
      <c r="H31" s="14">
        <f t="shared" si="1"/>
        <v>100</v>
      </c>
      <c r="I31" s="14">
        <f t="shared" si="2"/>
        <v>100</v>
      </c>
      <c r="J31" s="14">
        <f t="shared" si="3"/>
        <v>0</v>
      </c>
    </row>
    <row r="32" spans="1:10">
      <c r="A32" s="13" t="s">
        <v>58</v>
      </c>
      <c r="B32" s="12">
        <v>2</v>
      </c>
      <c r="C32" s="12">
        <v>2</v>
      </c>
      <c r="D32" s="12">
        <v>0</v>
      </c>
      <c r="E32" s="12">
        <v>0</v>
      </c>
      <c r="F32" s="12">
        <v>0</v>
      </c>
      <c r="G32" s="31">
        <f t="shared" si="0"/>
        <v>0</v>
      </c>
      <c r="H32" s="14">
        <f t="shared" si="1"/>
        <v>0</v>
      </c>
      <c r="I32" s="14">
        <f t="shared" si="2"/>
        <v>0</v>
      </c>
      <c r="J32" s="14">
        <f t="shared" si="3"/>
        <v>0</v>
      </c>
    </row>
    <row r="33" spans="1:10">
      <c r="A33" s="13" t="s">
        <v>59</v>
      </c>
      <c r="B33" s="12">
        <v>1</v>
      </c>
      <c r="C33" s="12">
        <v>1</v>
      </c>
      <c r="D33" s="12">
        <v>0</v>
      </c>
      <c r="E33" s="12">
        <v>0</v>
      </c>
      <c r="F33" s="12">
        <v>0</v>
      </c>
      <c r="G33" s="31">
        <f t="shared" si="0"/>
        <v>0</v>
      </c>
      <c r="H33" s="14">
        <f t="shared" si="1"/>
        <v>0</v>
      </c>
      <c r="I33" s="14">
        <f t="shared" si="2"/>
        <v>0</v>
      </c>
      <c r="J33" s="14">
        <f t="shared" si="3"/>
        <v>0</v>
      </c>
    </row>
    <row r="34" spans="1:10">
      <c r="A34" s="13" t="s">
        <v>61</v>
      </c>
      <c r="B34" s="12">
        <v>3</v>
      </c>
      <c r="C34" s="12">
        <v>3</v>
      </c>
      <c r="D34" s="12">
        <v>0</v>
      </c>
      <c r="E34" s="12">
        <v>0</v>
      </c>
      <c r="F34" s="12">
        <v>0</v>
      </c>
      <c r="G34" s="31">
        <f t="shared" si="0"/>
        <v>0</v>
      </c>
      <c r="H34" s="14">
        <f t="shared" si="1"/>
        <v>0</v>
      </c>
      <c r="I34" s="14">
        <f t="shared" si="2"/>
        <v>0</v>
      </c>
      <c r="J34" s="14">
        <f t="shared" si="3"/>
        <v>0</v>
      </c>
    </row>
    <row r="35" spans="1:10">
      <c r="A35" s="13" t="s">
        <v>65</v>
      </c>
      <c r="B35" s="12">
        <v>1</v>
      </c>
      <c r="C35" s="12">
        <v>1</v>
      </c>
      <c r="D35" s="12">
        <v>1</v>
      </c>
      <c r="E35" s="12">
        <v>1</v>
      </c>
      <c r="F35" s="12">
        <v>1</v>
      </c>
      <c r="G35" s="31">
        <f t="shared" si="0"/>
        <v>0</v>
      </c>
      <c r="H35" s="14">
        <f t="shared" si="1"/>
        <v>100</v>
      </c>
      <c r="I35" s="14">
        <f t="shared" si="2"/>
        <v>100</v>
      </c>
      <c r="J35" s="14">
        <f t="shared" si="3"/>
        <v>0</v>
      </c>
    </row>
    <row r="36" spans="1:10">
      <c r="A36" s="13" t="s">
        <v>68</v>
      </c>
      <c r="B36" s="12">
        <v>1</v>
      </c>
      <c r="C36" s="12">
        <v>1</v>
      </c>
      <c r="D36" s="12">
        <v>0</v>
      </c>
      <c r="E36" s="12">
        <v>1</v>
      </c>
      <c r="F36" s="12">
        <v>1</v>
      </c>
      <c r="G36" s="31">
        <f t="shared" si="0"/>
        <v>-1</v>
      </c>
      <c r="H36" s="14">
        <f t="shared" si="1"/>
        <v>0</v>
      </c>
      <c r="I36" s="14">
        <f t="shared" si="2"/>
        <v>50</v>
      </c>
      <c r="J36" s="14">
        <f t="shared" si="3"/>
        <v>-50</v>
      </c>
    </row>
    <row r="37" spans="1:10">
      <c r="A37" s="13" t="s">
        <v>71</v>
      </c>
      <c r="B37" s="12">
        <v>1</v>
      </c>
      <c r="C37" s="12">
        <v>1</v>
      </c>
      <c r="D37" s="12">
        <v>0</v>
      </c>
      <c r="E37" s="12">
        <v>0</v>
      </c>
      <c r="F37" s="12">
        <v>0</v>
      </c>
      <c r="G37" s="31">
        <f t="shared" si="0"/>
        <v>0</v>
      </c>
      <c r="H37" s="14">
        <f t="shared" si="1"/>
        <v>0</v>
      </c>
      <c r="I37" s="14">
        <f t="shared" si="2"/>
        <v>0</v>
      </c>
      <c r="J37" s="14">
        <f t="shared" si="3"/>
        <v>0</v>
      </c>
    </row>
    <row r="38" spans="1:10">
      <c r="A38" s="13" t="s">
        <v>72</v>
      </c>
      <c r="B38" s="12">
        <v>3</v>
      </c>
      <c r="C38" s="12">
        <v>3</v>
      </c>
      <c r="D38" s="12">
        <v>0</v>
      </c>
      <c r="E38" s="12">
        <v>0</v>
      </c>
      <c r="F38" s="12">
        <v>0</v>
      </c>
      <c r="G38" s="31">
        <f t="shared" si="0"/>
        <v>0</v>
      </c>
      <c r="H38" s="14">
        <f t="shared" si="1"/>
        <v>0</v>
      </c>
      <c r="I38" s="14">
        <f t="shared" si="2"/>
        <v>0</v>
      </c>
      <c r="J38" s="14">
        <f t="shared" si="3"/>
        <v>0</v>
      </c>
    </row>
    <row r="39" spans="1:10">
      <c r="A39" s="13" t="s">
        <v>76</v>
      </c>
      <c r="B39" s="12">
        <v>2</v>
      </c>
      <c r="C39" s="12">
        <v>2</v>
      </c>
      <c r="D39" s="12">
        <v>0</v>
      </c>
      <c r="E39" s="12">
        <v>1</v>
      </c>
      <c r="F39" s="12">
        <v>1</v>
      </c>
      <c r="G39" s="31">
        <f t="shared" si="0"/>
        <v>-1</v>
      </c>
      <c r="H39" s="14">
        <f t="shared" si="1"/>
        <v>0</v>
      </c>
      <c r="I39" s="14">
        <f t="shared" si="2"/>
        <v>33.333333333333329</v>
      </c>
      <c r="J39" s="14">
        <f t="shared" si="3"/>
        <v>-33.333333333333329</v>
      </c>
    </row>
    <row r="40" spans="1:10">
      <c r="A40" s="13" t="s">
        <v>77</v>
      </c>
      <c r="B40" s="12">
        <v>2</v>
      </c>
      <c r="C40" s="12">
        <v>2</v>
      </c>
      <c r="D40" s="12">
        <v>1</v>
      </c>
      <c r="E40" s="12">
        <v>1</v>
      </c>
      <c r="F40" s="12">
        <v>1</v>
      </c>
      <c r="G40" s="31">
        <f t="shared" si="0"/>
        <v>0</v>
      </c>
      <c r="H40" s="14">
        <f t="shared" si="1"/>
        <v>50</v>
      </c>
      <c r="I40" s="14">
        <f t="shared" si="2"/>
        <v>50</v>
      </c>
      <c r="J40" s="14">
        <f t="shared" si="3"/>
        <v>0</v>
      </c>
    </row>
    <row r="41" spans="1:10">
      <c r="A41" s="13" t="s">
        <v>79</v>
      </c>
      <c r="B41" s="12">
        <v>1</v>
      </c>
      <c r="C41" s="12">
        <v>1</v>
      </c>
      <c r="D41" s="12">
        <v>0</v>
      </c>
      <c r="E41" s="12">
        <v>0</v>
      </c>
      <c r="F41" s="12">
        <v>0</v>
      </c>
      <c r="G41" s="31">
        <f t="shared" si="0"/>
        <v>0</v>
      </c>
      <c r="H41" s="14">
        <f t="shared" si="1"/>
        <v>0</v>
      </c>
      <c r="I41" s="14">
        <f t="shared" si="2"/>
        <v>0</v>
      </c>
      <c r="J41" s="14">
        <f t="shared" si="3"/>
        <v>0</v>
      </c>
    </row>
    <row r="42" spans="1:10">
      <c r="A42" s="13" t="s">
        <v>80</v>
      </c>
      <c r="B42" s="12">
        <v>1</v>
      </c>
      <c r="C42" s="12">
        <v>1</v>
      </c>
      <c r="D42" s="12">
        <v>0</v>
      </c>
      <c r="E42" s="12">
        <v>0</v>
      </c>
      <c r="F42" s="12">
        <v>0</v>
      </c>
      <c r="G42" s="31">
        <f t="shared" si="0"/>
        <v>0</v>
      </c>
      <c r="H42" s="14">
        <f t="shared" si="1"/>
        <v>0</v>
      </c>
      <c r="I42" s="14">
        <f t="shared" si="2"/>
        <v>0</v>
      </c>
      <c r="J42" s="14">
        <f t="shared" si="3"/>
        <v>0</v>
      </c>
    </row>
    <row r="43" spans="1:10">
      <c r="A43" s="13" t="s">
        <v>81</v>
      </c>
      <c r="B43" s="12">
        <v>2</v>
      </c>
      <c r="C43" s="12">
        <v>2</v>
      </c>
      <c r="D43" s="12">
        <v>0</v>
      </c>
      <c r="E43" s="12">
        <v>0</v>
      </c>
      <c r="F43" s="12">
        <v>0</v>
      </c>
      <c r="G43" s="31">
        <f t="shared" si="0"/>
        <v>0</v>
      </c>
      <c r="H43" s="14">
        <f t="shared" si="1"/>
        <v>0</v>
      </c>
      <c r="I43" s="14">
        <f t="shared" si="2"/>
        <v>0</v>
      </c>
      <c r="J43" s="14">
        <f t="shared" si="3"/>
        <v>0</v>
      </c>
    </row>
    <row r="44" spans="1:10">
      <c r="A44" s="13" t="s">
        <v>86</v>
      </c>
      <c r="B44" s="12">
        <v>1</v>
      </c>
      <c r="C44" s="12">
        <v>1</v>
      </c>
      <c r="D44" s="12">
        <v>0</v>
      </c>
      <c r="E44" s="12">
        <v>0</v>
      </c>
      <c r="F44" s="12">
        <v>0</v>
      </c>
      <c r="G44" s="31">
        <f t="shared" si="0"/>
        <v>0</v>
      </c>
      <c r="H44" s="14">
        <f t="shared" si="1"/>
        <v>0</v>
      </c>
      <c r="I44" s="14">
        <f t="shared" si="2"/>
        <v>0</v>
      </c>
      <c r="J44" s="14">
        <f t="shared" si="3"/>
        <v>0</v>
      </c>
    </row>
    <row r="45" spans="1:10">
      <c r="A45" s="13" t="s">
        <v>88</v>
      </c>
      <c r="B45" s="12">
        <v>1</v>
      </c>
      <c r="C45" s="12">
        <v>1</v>
      </c>
      <c r="D45" s="12">
        <v>0</v>
      </c>
      <c r="E45" s="12">
        <v>0</v>
      </c>
      <c r="F45" s="12">
        <v>0</v>
      </c>
      <c r="G45" s="31">
        <f t="shared" si="0"/>
        <v>0</v>
      </c>
      <c r="H45" s="14">
        <f t="shared" si="1"/>
        <v>0</v>
      </c>
      <c r="I45" s="14">
        <f t="shared" si="2"/>
        <v>0</v>
      </c>
      <c r="J45" s="14">
        <f t="shared" si="3"/>
        <v>0</v>
      </c>
    </row>
    <row r="46" spans="1:10">
      <c r="A46" s="13" t="s">
        <v>91</v>
      </c>
      <c r="B46" s="12">
        <v>1</v>
      </c>
      <c r="C46" s="12">
        <v>1</v>
      </c>
      <c r="D46" s="12">
        <v>0</v>
      </c>
      <c r="E46" s="12">
        <v>0</v>
      </c>
      <c r="F46" s="12">
        <v>0</v>
      </c>
      <c r="G46" s="31">
        <f t="shared" si="0"/>
        <v>0</v>
      </c>
      <c r="H46" s="14">
        <f t="shared" si="1"/>
        <v>0</v>
      </c>
      <c r="I46" s="14">
        <f t="shared" si="2"/>
        <v>0</v>
      </c>
      <c r="J46" s="14">
        <f t="shared" si="3"/>
        <v>0</v>
      </c>
    </row>
    <row r="47" spans="1:10">
      <c r="A47" s="13" t="s">
        <v>94</v>
      </c>
      <c r="B47" s="12">
        <v>1</v>
      </c>
      <c r="C47" s="12">
        <v>1</v>
      </c>
      <c r="D47" s="12">
        <v>0</v>
      </c>
      <c r="E47" s="12">
        <v>0</v>
      </c>
      <c r="F47" s="12">
        <v>0</v>
      </c>
      <c r="G47" s="31">
        <f t="shared" si="0"/>
        <v>0</v>
      </c>
      <c r="H47" s="14">
        <f t="shared" si="1"/>
        <v>0</v>
      </c>
      <c r="I47" s="14">
        <f t="shared" si="2"/>
        <v>0</v>
      </c>
      <c r="J47" s="14">
        <f t="shared" si="3"/>
        <v>0</v>
      </c>
    </row>
    <row r="48" spans="1:10">
      <c r="A48" s="13" t="s">
        <v>97</v>
      </c>
      <c r="B48" s="12">
        <v>2</v>
      </c>
      <c r="C48" s="12">
        <v>2</v>
      </c>
      <c r="D48" s="12">
        <v>1</v>
      </c>
      <c r="E48" s="12">
        <v>0</v>
      </c>
      <c r="F48" s="12">
        <v>0</v>
      </c>
      <c r="G48" s="31">
        <f t="shared" si="0"/>
        <v>1</v>
      </c>
      <c r="H48" s="14">
        <f t="shared" si="1"/>
        <v>100</v>
      </c>
      <c r="I48" s="14">
        <f t="shared" si="2"/>
        <v>0</v>
      </c>
      <c r="J48" s="14">
        <f t="shared" si="3"/>
        <v>100</v>
      </c>
    </row>
    <row r="49" spans="1:10">
      <c r="A49" s="13" t="s">
        <v>98</v>
      </c>
      <c r="B49" s="12">
        <v>1</v>
      </c>
      <c r="C49" s="12">
        <v>1</v>
      </c>
      <c r="D49" s="12">
        <v>0</v>
      </c>
      <c r="E49" s="12">
        <v>0</v>
      </c>
      <c r="F49" s="12">
        <v>0</v>
      </c>
      <c r="G49" s="31">
        <f t="shared" si="0"/>
        <v>0</v>
      </c>
      <c r="H49" s="14">
        <f t="shared" si="1"/>
        <v>0</v>
      </c>
      <c r="I49" s="14">
        <f t="shared" si="2"/>
        <v>0</v>
      </c>
      <c r="J49" s="14">
        <f t="shared" si="3"/>
        <v>0</v>
      </c>
    </row>
    <row r="50" spans="1:10">
      <c r="A50" s="13" t="s">
        <v>99</v>
      </c>
      <c r="B50" s="12">
        <v>1</v>
      </c>
      <c r="C50" s="12">
        <v>1</v>
      </c>
      <c r="D50" s="12">
        <v>0</v>
      </c>
      <c r="E50" s="12">
        <v>0</v>
      </c>
      <c r="F50" s="12">
        <v>0</v>
      </c>
      <c r="G50" s="31">
        <f t="shared" si="0"/>
        <v>0</v>
      </c>
      <c r="H50" s="14">
        <f t="shared" si="1"/>
        <v>0</v>
      </c>
      <c r="I50" s="14">
        <f t="shared" si="2"/>
        <v>0</v>
      </c>
      <c r="J50" s="14">
        <f t="shared" si="3"/>
        <v>0</v>
      </c>
    </row>
    <row r="51" spans="1:10">
      <c r="A51" s="13" t="s">
        <v>101</v>
      </c>
      <c r="B51" s="12">
        <v>2</v>
      </c>
      <c r="C51" s="12">
        <v>2</v>
      </c>
      <c r="D51" s="12">
        <v>0</v>
      </c>
      <c r="E51" s="12">
        <v>0</v>
      </c>
      <c r="F51" s="12">
        <v>0</v>
      </c>
      <c r="G51" s="31">
        <f t="shared" si="0"/>
        <v>0</v>
      </c>
      <c r="H51" s="14">
        <f t="shared" si="1"/>
        <v>0</v>
      </c>
      <c r="I51" s="14">
        <f t="shared" si="2"/>
        <v>0</v>
      </c>
      <c r="J51" s="14">
        <f t="shared" si="3"/>
        <v>0</v>
      </c>
    </row>
    <row r="52" spans="1:10">
      <c r="A52" s="13" t="s">
        <v>103</v>
      </c>
      <c r="B52" s="12">
        <v>1</v>
      </c>
      <c r="C52" s="12">
        <v>1</v>
      </c>
      <c r="D52" s="12">
        <v>0</v>
      </c>
      <c r="E52" s="12">
        <v>0</v>
      </c>
      <c r="F52" s="12">
        <v>0</v>
      </c>
      <c r="G52" s="31">
        <f t="shared" si="0"/>
        <v>0</v>
      </c>
      <c r="H52" s="14">
        <f t="shared" si="1"/>
        <v>0</v>
      </c>
      <c r="I52" s="14">
        <f t="shared" si="2"/>
        <v>0</v>
      </c>
      <c r="J52" s="14">
        <f t="shared" si="3"/>
        <v>0</v>
      </c>
    </row>
    <row r="53" spans="1:10">
      <c r="A53" s="13" t="s">
        <v>105</v>
      </c>
      <c r="B53" s="12">
        <v>2</v>
      </c>
      <c r="C53" s="12">
        <v>2</v>
      </c>
      <c r="D53" s="12">
        <v>0</v>
      </c>
      <c r="E53" s="12">
        <v>0</v>
      </c>
      <c r="F53" s="12">
        <v>0</v>
      </c>
      <c r="G53" s="31">
        <f t="shared" si="0"/>
        <v>0</v>
      </c>
      <c r="H53" s="14">
        <f t="shared" si="1"/>
        <v>0</v>
      </c>
      <c r="I53" s="14">
        <f t="shared" si="2"/>
        <v>0</v>
      </c>
      <c r="J53" s="14">
        <f t="shared" si="3"/>
        <v>0</v>
      </c>
    </row>
    <row r="54" spans="1:10">
      <c r="A54" s="13" t="s">
        <v>106</v>
      </c>
      <c r="B54" s="12">
        <v>2</v>
      </c>
      <c r="C54" s="12">
        <v>2</v>
      </c>
      <c r="D54" s="12">
        <v>0</v>
      </c>
      <c r="E54" s="12">
        <v>0</v>
      </c>
      <c r="F54" s="12">
        <v>0</v>
      </c>
      <c r="G54" s="31">
        <f t="shared" si="0"/>
        <v>0</v>
      </c>
      <c r="H54" s="14">
        <f t="shared" si="1"/>
        <v>0</v>
      </c>
      <c r="I54" s="14">
        <f t="shared" si="2"/>
        <v>0</v>
      </c>
      <c r="J54" s="14">
        <f t="shared" si="3"/>
        <v>0</v>
      </c>
    </row>
    <row r="55" spans="1:10">
      <c r="A55" s="13" t="s">
        <v>108</v>
      </c>
      <c r="B55" s="12">
        <v>2</v>
      </c>
      <c r="C55" s="12">
        <v>2</v>
      </c>
      <c r="D55" s="12">
        <v>0</v>
      </c>
      <c r="E55" s="12">
        <v>0</v>
      </c>
      <c r="F55" s="12">
        <v>0</v>
      </c>
      <c r="G55" s="31">
        <f t="shared" si="0"/>
        <v>0</v>
      </c>
      <c r="H55" s="14">
        <f t="shared" si="1"/>
        <v>0</v>
      </c>
      <c r="I55" s="14">
        <f t="shared" si="2"/>
        <v>0</v>
      </c>
      <c r="J55" s="14">
        <f t="shared" si="3"/>
        <v>0</v>
      </c>
    </row>
    <row r="56" spans="1:10">
      <c r="A56" s="13" t="s">
        <v>109</v>
      </c>
      <c r="B56" s="12">
        <v>1</v>
      </c>
      <c r="C56" s="12">
        <v>1</v>
      </c>
      <c r="D56" s="12">
        <v>0</v>
      </c>
      <c r="E56" s="12">
        <v>0</v>
      </c>
      <c r="F56" s="12">
        <v>0</v>
      </c>
      <c r="G56" s="31">
        <f t="shared" si="0"/>
        <v>0</v>
      </c>
      <c r="H56" s="14">
        <f t="shared" si="1"/>
        <v>0</v>
      </c>
      <c r="I56" s="14">
        <f t="shared" si="2"/>
        <v>0</v>
      </c>
      <c r="J56" s="14">
        <f t="shared" si="3"/>
        <v>0</v>
      </c>
    </row>
    <row r="57" spans="1:10">
      <c r="A57" s="13" t="s">
        <v>110</v>
      </c>
      <c r="B57" s="12">
        <v>1</v>
      </c>
      <c r="C57" s="12">
        <v>1</v>
      </c>
      <c r="D57" s="12">
        <v>0</v>
      </c>
      <c r="E57" s="12">
        <v>0</v>
      </c>
      <c r="F57" s="12">
        <v>0</v>
      </c>
      <c r="G57" s="31">
        <f t="shared" si="0"/>
        <v>0</v>
      </c>
      <c r="H57" s="14">
        <f t="shared" si="1"/>
        <v>0</v>
      </c>
      <c r="I57" s="14">
        <f t="shared" si="2"/>
        <v>0</v>
      </c>
      <c r="J57" s="14">
        <f t="shared" si="3"/>
        <v>0</v>
      </c>
    </row>
    <row r="58" spans="1:10">
      <c r="A58" s="13" t="s">
        <v>111</v>
      </c>
      <c r="B58" s="12">
        <v>0</v>
      </c>
      <c r="C58" s="12">
        <v>0</v>
      </c>
      <c r="D58" s="12">
        <v>0</v>
      </c>
      <c r="E58" s="12">
        <v>1</v>
      </c>
      <c r="F58" s="12">
        <v>1</v>
      </c>
      <c r="G58" s="31">
        <f t="shared" si="0"/>
        <v>-1</v>
      </c>
      <c r="H58" s="14">
        <f t="shared" si="1"/>
        <v>0</v>
      </c>
      <c r="I58" s="14">
        <f t="shared" si="2"/>
        <v>100</v>
      </c>
      <c r="J58" s="14">
        <f t="shared" si="3"/>
        <v>-100</v>
      </c>
    </row>
    <row r="59" spans="1:10">
      <c r="A59" s="8" t="s">
        <v>112</v>
      </c>
      <c r="B59" s="7">
        <v>86</v>
      </c>
      <c r="C59" s="7">
        <v>86</v>
      </c>
      <c r="D59" s="7">
        <v>8</v>
      </c>
      <c r="E59" s="7">
        <v>10</v>
      </c>
      <c r="F59" s="7">
        <v>10</v>
      </c>
      <c r="G59" s="30">
        <f t="shared" si="0"/>
        <v>-2</v>
      </c>
      <c r="H59" s="16">
        <f t="shared" si="1"/>
        <v>9.0909090909090917</v>
      </c>
      <c r="I59" s="16">
        <f t="shared" si="2"/>
        <v>11.363636363636363</v>
      </c>
      <c r="J59" s="16">
        <f t="shared" si="3"/>
        <v>-2.2727272727272729</v>
      </c>
    </row>
    <row r="62" spans="1:10">
      <c r="A62" s="34" t="s">
        <v>11</v>
      </c>
      <c r="B62" s="6"/>
      <c r="C62" s="6"/>
    </row>
    <row r="63" spans="1:10">
      <c r="A63" s="34" t="s">
        <v>12</v>
      </c>
      <c r="B63" s="6"/>
      <c r="C63" s="6"/>
    </row>
  </sheetData>
  <mergeCells count="1">
    <mergeCell ref="A1:J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557BE-5ED1-4F76-B0AC-A180B4572D0B}">
  <dimension ref="A1:J105"/>
  <sheetViews>
    <sheetView workbookViewId="0">
      <selection sqref="A1:J1"/>
    </sheetView>
  </sheetViews>
  <sheetFormatPr defaultRowHeight="15"/>
  <cols>
    <col min="1" max="1" width="21" customWidth="1"/>
  </cols>
  <sheetData>
    <row r="1" spans="1:10">
      <c r="A1" s="41" t="s">
        <v>126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14</v>
      </c>
      <c r="B3" s="12">
        <v>24</v>
      </c>
      <c r="C3" s="12">
        <v>24</v>
      </c>
      <c r="D3" s="12">
        <v>0</v>
      </c>
      <c r="E3" s="12">
        <v>1</v>
      </c>
      <c r="F3" s="12">
        <v>1</v>
      </c>
      <c r="G3" s="31">
        <f t="shared" ref="G3:G66" si="0">D3-F3</f>
        <v>-1</v>
      </c>
      <c r="H3" s="14">
        <f t="shared" ref="H3:H66" si="1">D3/(B3-D3+F3)*100</f>
        <v>0</v>
      </c>
      <c r="I3" s="14">
        <f t="shared" ref="I3:I66" si="2">F3/(B3-D3+F3)*100</f>
        <v>4</v>
      </c>
      <c r="J3" s="14">
        <f t="shared" ref="J3:J66" si="3">G3/(B3-D3+F3)*100</f>
        <v>-4</v>
      </c>
    </row>
    <row r="4" spans="1:10">
      <c r="A4" s="13" t="s">
        <v>15</v>
      </c>
      <c r="B4" s="12">
        <v>30</v>
      </c>
      <c r="C4" s="12">
        <v>30</v>
      </c>
      <c r="D4" s="12">
        <v>0</v>
      </c>
      <c r="E4" s="12">
        <v>1</v>
      </c>
      <c r="F4" s="12">
        <v>1</v>
      </c>
      <c r="G4" s="31">
        <f t="shared" si="0"/>
        <v>-1</v>
      </c>
      <c r="H4" s="14">
        <f t="shared" si="1"/>
        <v>0</v>
      </c>
      <c r="I4" s="14">
        <f t="shared" si="2"/>
        <v>3.225806451612903</v>
      </c>
      <c r="J4" s="14">
        <f t="shared" si="3"/>
        <v>-3.225806451612903</v>
      </c>
    </row>
    <row r="5" spans="1:10">
      <c r="A5" s="13" t="s">
        <v>16</v>
      </c>
      <c r="B5" s="12">
        <v>25</v>
      </c>
      <c r="C5" s="12">
        <v>25</v>
      </c>
      <c r="D5" s="12">
        <v>1</v>
      </c>
      <c r="E5" s="12">
        <v>1</v>
      </c>
      <c r="F5" s="12">
        <v>1</v>
      </c>
      <c r="G5" s="31">
        <f t="shared" si="0"/>
        <v>0</v>
      </c>
      <c r="H5" s="14">
        <f t="shared" si="1"/>
        <v>4</v>
      </c>
      <c r="I5" s="14">
        <f t="shared" si="2"/>
        <v>4</v>
      </c>
      <c r="J5" s="14">
        <f t="shared" si="3"/>
        <v>0</v>
      </c>
    </row>
    <row r="6" spans="1:10">
      <c r="A6" s="13" t="s">
        <v>17</v>
      </c>
      <c r="B6" s="12">
        <v>35</v>
      </c>
      <c r="C6" s="12">
        <v>35</v>
      </c>
      <c r="D6" s="12">
        <v>2</v>
      </c>
      <c r="E6" s="12">
        <v>1</v>
      </c>
      <c r="F6" s="12">
        <v>0</v>
      </c>
      <c r="G6" s="31">
        <f t="shared" si="0"/>
        <v>2</v>
      </c>
      <c r="H6" s="14">
        <f t="shared" si="1"/>
        <v>6.0606060606060606</v>
      </c>
      <c r="I6" s="14">
        <f t="shared" si="2"/>
        <v>0</v>
      </c>
      <c r="J6" s="14">
        <f t="shared" si="3"/>
        <v>6.0606060606060606</v>
      </c>
    </row>
    <row r="7" spans="1:10">
      <c r="A7" s="13" t="s">
        <v>18</v>
      </c>
      <c r="B7" s="12">
        <v>21</v>
      </c>
      <c r="C7" s="12">
        <v>21</v>
      </c>
      <c r="D7" s="12">
        <v>0</v>
      </c>
      <c r="E7" s="12">
        <v>0</v>
      </c>
      <c r="F7" s="12">
        <v>0</v>
      </c>
      <c r="G7" s="31">
        <f t="shared" si="0"/>
        <v>0</v>
      </c>
      <c r="H7" s="14">
        <f t="shared" si="1"/>
        <v>0</v>
      </c>
      <c r="I7" s="14">
        <f t="shared" si="2"/>
        <v>0</v>
      </c>
      <c r="J7" s="14">
        <f t="shared" si="3"/>
        <v>0</v>
      </c>
    </row>
    <row r="8" spans="1:10">
      <c r="A8" s="13" t="s">
        <v>19</v>
      </c>
      <c r="B8" s="12">
        <v>64</v>
      </c>
      <c r="C8" s="12">
        <v>64</v>
      </c>
      <c r="D8" s="12">
        <v>0</v>
      </c>
      <c r="E8" s="12">
        <v>3</v>
      </c>
      <c r="F8" s="12">
        <v>3</v>
      </c>
      <c r="G8" s="31">
        <f t="shared" si="0"/>
        <v>-3</v>
      </c>
      <c r="H8" s="14">
        <f t="shared" si="1"/>
        <v>0</v>
      </c>
      <c r="I8" s="14">
        <f t="shared" si="2"/>
        <v>4.4776119402985071</v>
      </c>
      <c r="J8" s="14">
        <f t="shared" si="3"/>
        <v>-4.4776119402985071</v>
      </c>
    </row>
    <row r="9" spans="1:10">
      <c r="A9" s="13" t="s">
        <v>20</v>
      </c>
      <c r="B9" s="12">
        <v>19</v>
      </c>
      <c r="C9" s="12">
        <v>19</v>
      </c>
      <c r="D9" s="12">
        <v>1</v>
      </c>
      <c r="E9" s="12">
        <v>0</v>
      </c>
      <c r="F9" s="12">
        <v>0</v>
      </c>
      <c r="G9" s="31">
        <f t="shared" si="0"/>
        <v>1</v>
      </c>
      <c r="H9" s="14">
        <f t="shared" si="1"/>
        <v>5.5555555555555554</v>
      </c>
      <c r="I9" s="14">
        <f t="shared" si="2"/>
        <v>0</v>
      </c>
      <c r="J9" s="14">
        <f t="shared" si="3"/>
        <v>5.5555555555555554</v>
      </c>
    </row>
    <row r="10" spans="1:10">
      <c r="A10" s="13" t="s">
        <v>21</v>
      </c>
      <c r="B10" s="12">
        <v>7</v>
      </c>
      <c r="C10" s="12">
        <v>7</v>
      </c>
      <c r="D10" s="12">
        <v>1</v>
      </c>
      <c r="E10" s="12">
        <v>0</v>
      </c>
      <c r="F10" s="12">
        <v>0</v>
      </c>
      <c r="G10" s="31">
        <f t="shared" si="0"/>
        <v>1</v>
      </c>
      <c r="H10" s="14">
        <f t="shared" si="1"/>
        <v>16.666666666666664</v>
      </c>
      <c r="I10" s="14">
        <f t="shared" si="2"/>
        <v>0</v>
      </c>
      <c r="J10" s="14">
        <f t="shared" si="3"/>
        <v>16.666666666666664</v>
      </c>
    </row>
    <row r="11" spans="1:10">
      <c r="A11" s="13" t="s">
        <v>22</v>
      </c>
      <c r="B11" s="12">
        <v>10</v>
      </c>
      <c r="C11" s="12">
        <v>10</v>
      </c>
      <c r="D11" s="12">
        <v>0</v>
      </c>
      <c r="E11" s="12">
        <v>0</v>
      </c>
      <c r="F11" s="12">
        <v>0</v>
      </c>
      <c r="G11" s="31">
        <f t="shared" si="0"/>
        <v>0</v>
      </c>
      <c r="H11" s="14">
        <f t="shared" si="1"/>
        <v>0</v>
      </c>
      <c r="I11" s="14">
        <f t="shared" si="2"/>
        <v>0</v>
      </c>
      <c r="J11" s="14">
        <f t="shared" si="3"/>
        <v>0</v>
      </c>
    </row>
    <row r="12" spans="1:10">
      <c r="A12" s="13" t="s">
        <v>23</v>
      </c>
      <c r="B12" s="12">
        <v>38</v>
      </c>
      <c r="C12" s="12">
        <v>37</v>
      </c>
      <c r="D12" s="12">
        <v>0</v>
      </c>
      <c r="E12" s="12">
        <v>0</v>
      </c>
      <c r="F12" s="12">
        <v>0</v>
      </c>
      <c r="G12" s="31">
        <f t="shared" si="0"/>
        <v>0</v>
      </c>
      <c r="H12" s="14">
        <f t="shared" si="1"/>
        <v>0</v>
      </c>
      <c r="I12" s="14">
        <f t="shared" si="2"/>
        <v>0</v>
      </c>
      <c r="J12" s="14">
        <f t="shared" si="3"/>
        <v>0</v>
      </c>
    </row>
    <row r="13" spans="1:10">
      <c r="A13" s="13" t="s">
        <v>24</v>
      </c>
      <c r="B13" s="12">
        <v>38</v>
      </c>
      <c r="C13" s="12">
        <v>38</v>
      </c>
      <c r="D13" s="12">
        <v>1</v>
      </c>
      <c r="E13" s="12">
        <v>2</v>
      </c>
      <c r="F13" s="12">
        <v>2</v>
      </c>
      <c r="G13" s="31">
        <f t="shared" si="0"/>
        <v>-1</v>
      </c>
      <c r="H13" s="14">
        <f t="shared" si="1"/>
        <v>2.5641025641025639</v>
      </c>
      <c r="I13" s="14">
        <f t="shared" si="2"/>
        <v>5.1282051282051277</v>
      </c>
      <c r="J13" s="14">
        <f t="shared" si="3"/>
        <v>-2.5641025641025639</v>
      </c>
    </row>
    <row r="14" spans="1:10">
      <c r="A14" s="13" t="s">
        <v>25</v>
      </c>
      <c r="B14" s="12">
        <v>7</v>
      </c>
      <c r="C14" s="12">
        <v>7</v>
      </c>
      <c r="D14" s="12">
        <v>0</v>
      </c>
      <c r="E14" s="12">
        <v>0</v>
      </c>
      <c r="F14" s="12">
        <v>0</v>
      </c>
      <c r="G14" s="31">
        <f t="shared" si="0"/>
        <v>0</v>
      </c>
      <c r="H14" s="14">
        <f t="shared" si="1"/>
        <v>0</v>
      </c>
      <c r="I14" s="14">
        <f t="shared" si="2"/>
        <v>0</v>
      </c>
      <c r="J14" s="14">
        <f t="shared" si="3"/>
        <v>0</v>
      </c>
    </row>
    <row r="15" spans="1:10">
      <c r="A15" s="13" t="s">
        <v>26</v>
      </c>
      <c r="B15" s="12">
        <v>12</v>
      </c>
      <c r="C15" s="12">
        <v>12</v>
      </c>
      <c r="D15" s="12">
        <v>0</v>
      </c>
      <c r="E15" s="12">
        <v>0</v>
      </c>
      <c r="F15" s="12">
        <v>0</v>
      </c>
      <c r="G15" s="31">
        <f t="shared" si="0"/>
        <v>0</v>
      </c>
      <c r="H15" s="14">
        <f t="shared" si="1"/>
        <v>0</v>
      </c>
      <c r="I15" s="14">
        <f t="shared" si="2"/>
        <v>0</v>
      </c>
      <c r="J15" s="14">
        <f t="shared" si="3"/>
        <v>0</v>
      </c>
    </row>
    <row r="16" spans="1:10">
      <c r="A16" s="13" t="s">
        <v>27</v>
      </c>
      <c r="B16" s="12">
        <v>67</v>
      </c>
      <c r="C16" s="12">
        <v>67</v>
      </c>
      <c r="D16" s="12">
        <v>5</v>
      </c>
      <c r="E16" s="12">
        <v>4</v>
      </c>
      <c r="F16" s="12">
        <v>3</v>
      </c>
      <c r="G16" s="31">
        <f t="shared" si="0"/>
        <v>2</v>
      </c>
      <c r="H16" s="14">
        <f t="shared" si="1"/>
        <v>7.6923076923076925</v>
      </c>
      <c r="I16" s="14">
        <f t="shared" si="2"/>
        <v>4.6153846153846159</v>
      </c>
      <c r="J16" s="14">
        <f t="shared" si="3"/>
        <v>3.0769230769230771</v>
      </c>
    </row>
    <row r="17" spans="1:10">
      <c r="A17" s="13" t="s">
        <v>28</v>
      </c>
      <c r="B17" s="12">
        <v>21</v>
      </c>
      <c r="C17" s="12">
        <v>21</v>
      </c>
      <c r="D17" s="12">
        <v>3</v>
      </c>
      <c r="E17" s="12">
        <v>0</v>
      </c>
      <c r="F17" s="12">
        <v>0</v>
      </c>
      <c r="G17" s="31">
        <f t="shared" si="0"/>
        <v>3</v>
      </c>
      <c r="H17" s="14">
        <f t="shared" si="1"/>
        <v>16.666666666666664</v>
      </c>
      <c r="I17" s="14">
        <f t="shared" si="2"/>
        <v>0</v>
      </c>
      <c r="J17" s="14">
        <f t="shared" si="3"/>
        <v>16.666666666666664</v>
      </c>
    </row>
    <row r="18" spans="1:10">
      <c r="A18" s="13" t="s">
        <v>29</v>
      </c>
      <c r="B18" s="12">
        <v>112</v>
      </c>
      <c r="C18" s="12">
        <v>111</v>
      </c>
      <c r="D18" s="12">
        <v>7</v>
      </c>
      <c r="E18" s="12">
        <v>5</v>
      </c>
      <c r="F18" s="12">
        <v>4</v>
      </c>
      <c r="G18" s="31">
        <f t="shared" si="0"/>
        <v>3</v>
      </c>
      <c r="H18" s="14">
        <f t="shared" si="1"/>
        <v>6.4220183486238538</v>
      </c>
      <c r="I18" s="14">
        <f t="shared" si="2"/>
        <v>3.669724770642202</v>
      </c>
      <c r="J18" s="14">
        <f t="shared" si="3"/>
        <v>2.7522935779816518</v>
      </c>
    </row>
    <row r="19" spans="1:10">
      <c r="A19" s="13" t="s">
        <v>30</v>
      </c>
      <c r="B19" s="12">
        <v>21</v>
      </c>
      <c r="C19" s="12">
        <v>21</v>
      </c>
      <c r="D19" s="12">
        <v>1</v>
      </c>
      <c r="E19" s="12">
        <v>1</v>
      </c>
      <c r="F19" s="12">
        <v>1</v>
      </c>
      <c r="G19" s="31">
        <f t="shared" si="0"/>
        <v>0</v>
      </c>
      <c r="H19" s="14">
        <f t="shared" si="1"/>
        <v>4.7619047619047619</v>
      </c>
      <c r="I19" s="14">
        <f t="shared" si="2"/>
        <v>4.7619047619047619</v>
      </c>
      <c r="J19" s="14">
        <f t="shared" si="3"/>
        <v>0</v>
      </c>
    </row>
    <row r="20" spans="1:10">
      <c r="A20" s="13" t="s">
        <v>31</v>
      </c>
      <c r="B20" s="12">
        <v>20</v>
      </c>
      <c r="C20" s="12">
        <v>20</v>
      </c>
      <c r="D20" s="12">
        <v>0</v>
      </c>
      <c r="E20" s="12">
        <v>0</v>
      </c>
      <c r="F20" s="12">
        <v>0</v>
      </c>
      <c r="G20" s="31">
        <f t="shared" si="0"/>
        <v>0</v>
      </c>
      <c r="H20" s="14">
        <f t="shared" si="1"/>
        <v>0</v>
      </c>
      <c r="I20" s="14">
        <f t="shared" si="2"/>
        <v>0</v>
      </c>
      <c r="J20" s="14">
        <f t="shared" si="3"/>
        <v>0</v>
      </c>
    </row>
    <row r="21" spans="1:10">
      <c r="A21" s="13" t="s">
        <v>32</v>
      </c>
      <c r="B21" s="12">
        <v>26</v>
      </c>
      <c r="C21" s="12">
        <v>26</v>
      </c>
      <c r="D21" s="12">
        <v>2</v>
      </c>
      <c r="E21" s="12">
        <v>0</v>
      </c>
      <c r="F21" s="12">
        <v>0</v>
      </c>
      <c r="G21" s="31">
        <f t="shared" si="0"/>
        <v>2</v>
      </c>
      <c r="H21" s="14">
        <f t="shared" si="1"/>
        <v>8.3333333333333321</v>
      </c>
      <c r="I21" s="14">
        <f t="shared" si="2"/>
        <v>0</v>
      </c>
      <c r="J21" s="14">
        <f t="shared" si="3"/>
        <v>8.3333333333333321</v>
      </c>
    </row>
    <row r="22" spans="1:10">
      <c r="A22" s="13" t="s">
        <v>33</v>
      </c>
      <c r="B22" s="12">
        <v>87</v>
      </c>
      <c r="C22" s="12">
        <v>87</v>
      </c>
      <c r="D22" s="12">
        <v>4</v>
      </c>
      <c r="E22" s="12">
        <v>3</v>
      </c>
      <c r="F22" s="12">
        <v>3</v>
      </c>
      <c r="G22" s="31">
        <f t="shared" si="0"/>
        <v>1</v>
      </c>
      <c r="H22" s="14">
        <f t="shared" si="1"/>
        <v>4.6511627906976747</v>
      </c>
      <c r="I22" s="14">
        <f t="shared" si="2"/>
        <v>3.4883720930232558</v>
      </c>
      <c r="J22" s="14">
        <f t="shared" si="3"/>
        <v>1.1627906976744187</v>
      </c>
    </row>
    <row r="23" spans="1:10">
      <c r="A23" s="13" t="s">
        <v>34</v>
      </c>
      <c r="B23" s="12">
        <v>40</v>
      </c>
      <c r="C23" s="12">
        <v>40</v>
      </c>
      <c r="D23" s="12">
        <v>2</v>
      </c>
      <c r="E23" s="12">
        <v>3</v>
      </c>
      <c r="F23" s="12">
        <v>3</v>
      </c>
      <c r="G23" s="31">
        <f t="shared" si="0"/>
        <v>-1</v>
      </c>
      <c r="H23" s="14">
        <f t="shared" si="1"/>
        <v>4.8780487804878048</v>
      </c>
      <c r="I23" s="14">
        <f t="shared" si="2"/>
        <v>7.3170731707317067</v>
      </c>
      <c r="J23" s="14">
        <f t="shared" si="3"/>
        <v>-2.4390243902439024</v>
      </c>
    </row>
    <row r="24" spans="1:10">
      <c r="A24" s="13" t="s">
        <v>35</v>
      </c>
      <c r="B24" s="12">
        <v>120</v>
      </c>
      <c r="C24" s="12">
        <v>120</v>
      </c>
      <c r="D24" s="12">
        <v>4</v>
      </c>
      <c r="E24" s="12">
        <v>5</v>
      </c>
      <c r="F24" s="12">
        <v>3</v>
      </c>
      <c r="G24" s="31">
        <f t="shared" si="0"/>
        <v>1</v>
      </c>
      <c r="H24" s="14">
        <f t="shared" si="1"/>
        <v>3.3613445378151261</v>
      </c>
      <c r="I24" s="14">
        <f t="shared" si="2"/>
        <v>2.5210084033613445</v>
      </c>
      <c r="J24" s="14">
        <f t="shared" si="3"/>
        <v>0.84033613445378152</v>
      </c>
    </row>
    <row r="25" spans="1:10">
      <c r="A25" s="13" t="s">
        <v>36</v>
      </c>
      <c r="B25" s="12">
        <v>36</v>
      </c>
      <c r="C25" s="12">
        <v>35</v>
      </c>
      <c r="D25" s="12">
        <v>3</v>
      </c>
      <c r="E25" s="12">
        <v>0</v>
      </c>
      <c r="F25" s="12">
        <v>0</v>
      </c>
      <c r="G25" s="31">
        <f t="shared" si="0"/>
        <v>3</v>
      </c>
      <c r="H25" s="14">
        <f t="shared" si="1"/>
        <v>9.0909090909090917</v>
      </c>
      <c r="I25" s="14">
        <f t="shared" si="2"/>
        <v>0</v>
      </c>
      <c r="J25" s="14">
        <f t="shared" si="3"/>
        <v>9.0909090909090917</v>
      </c>
    </row>
    <row r="26" spans="1:10">
      <c r="A26" s="13" t="s">
        <v>37</v>
      </c>
      <c r="B26" s="12">
        <v>36</v>
      </c>
      <c r="C26" s="12">
        <v>35</v>
      </c>
      <c r="D26" s="12">
        <v>4</v>
      </c>
      <c r="E26" s="12">
        <v>1</v>
      </c>
      <c r="F26" s="12">
        <v>1</v>
      </c>
      <c r="G26" s="31">
        <f t="shared" si="0"/>
        <v>3</v>
      </c>
      <c r="H26" s="14">
        <f t="shared" si="1"/>
        <v>12.121212121212121</v>
      </c>
      <c r="I26" s="14">
        <f t="shared" si="2"/>
        <v>3.0303030303030303</v>
      </c>
      <c r="J26" s="14">
        <f t="shared" si="3"/>
        <v>9.0909090909090917</v>
      </c>
    </row>
    <row r="27" spans="1:10">
      <c r="A27" s="13" t="s">
        <v>38</v>
      </c>
      <c r="B27" s="12">
        <v>20</v>
      </c>
      <c r="C27" s="12">
        <v>20</v>
      </c>
      <c r="D27" s="12">
        <v>1</v>
      </c>
      <c r="E27" s="12">
        <v>1</v>
      </c>
      <c r="F27" s="12">
        <v>1</v>
      </c>
      <c r="G27" s="31">
        <f t="shared" si="0"/>
        <v>0</v>
      </c>
      <c r="H27" s="14">
        <f t="shared" si="1"/>
        <v>5</v>
      </c>
      <c r="I27" s="14">
        <f t="shared" si="2"/>
        <v>5</v>
      </c>
      <c r="J27" s="14">
        <f t="shared" si="3"/>
        <v>0</v>
      </c>
    </row>
    <row r="28" spans="1:10">
      <c r="A28" s="13" t="s">
        <v>39</v>
      </c>
      <c r="B28" s="12">
        <v>44</v>
      </c>
      <c r="C28" s="12">
        <v>44</v>
      </c>
      <c r="D28" s="12">
        <v>1</v>
      </c>
      <c r="E28" s="12">
        <v>3</v>
      </c>
      <c r="F28" s="12">
        <v>3</v>
      </c>
      <c r="G28" s="31">
        <f t="shared" si="0"/>
        <v>-2</v>
      </c>
      <c r="H28" s="14">
        <f t="shared" si="1"/>
        <v>2.1739130434782608</v>
      </c>
      <c r="I28" s="14">
        <f t="shared" si="2"/>
        <v>6.5217391304347823</v>
      </c>
      <c r="J28" s="14">
        <f t="shared" si="3"/>
        <v>-4.3478260869565215</v>
      </c>
    </row>
    <row r="29" spans="1:10">
      <c r="A29" s="13" t="s">
        <v>40</v>
      </c>
      <c r="B29" s="12">
        <v>19</v>
      </c>
      <c r="C29" s="12">
        <v>19</v>
      </c>
      <c r="D29" s="12">
        <v>1</v>
      </c>
      <c r="E29" s="12">
        <v>1</v>
      </c>
      <c r="F29" s="12">
        <v>1</v>
      </c>
      <c r="G29" s="31">
        <f t="shared" si="0"/>
        <v>0</v>
      </c>
      <c r="H29" s="14">
        <f t="shared" si="1"/>
        <v>5.2631578947368416</v>
      </c>
      <c r="I29" s="14">
        <f t="shared" si="2"/>
        <v>5.2631578947368416</v>
      </c>
      <c r="J29" s="14">
        <f t="shared" si="3"/>
        <v>0</v>
      </c>
    </row>
    <row r="30" spans="1:10">
      <c r="A30" s="13" t="s">
        <v>41</v>
      </c>
      <c r="B30" s="12">
        <v>32</v>
      </c>
      <c r="C30" s="12">
        <v>32</v>
      </c>
      <c r="D30" s="12">
        <v>3</v>
      </c>
      <c r="E30" s="12">
        <v>0</v>
      </c>
      <c r="F30" s="12">
        <v>0</v>
      </c>
      <c r="G30" s="31">
        <f t="shared" si="0"/>
        <v>3</v>
      </c>
      <c r="H30" s="14">
        <f t="shared" si="1"/>
        <v>10.344827586206897</v>
      </c>
      <c r="I30" s="14">
        <f t="shared" si="2"/>
        <v>0</v>
      </c>
      <c r="J30" s="14">
        <f t="shared" si="3"/>
        <v>10.344827586206897</v>
      </c>
    </row>
    <row r="31" spans="1:10">
      <c r="A31" s="13" t="s">
        <v>42</v>
      </c>
      <c r="B31" s="12">
        <v>151</v>
      </c>
      <c r="C31" s="12">
        <v>151</v>
      </c>
      <c r="D31" s="12">
        <v>8</v>
      </c>
      <c r="E31" s="12">
        <v>7</v>
      </c>
      <c r="F31" s="12">
        <v>6</v>
      </c>
      <c r="G31" s="31">
        <f t="shared" si="0"/>
        <v>2</v>
      </c>
      <c r="H31" s="14">
        <f t="shared" si="1"/>
        <v>5.3691275167785237</v>
      </c>
      <c r="I31" s="14">
        <f t="shared" si="2"/>
        <v>4.0268456375838921</v>
      </c>
      <c r="J31" s="14">
        <f t="shared" si="3"/>
        <v>1.3422818791946309</v>
      </c>
    </row>
    <row r="32" spans="1:10">
      <c r="A32" s="13" t="s">
        <v>43</v>
      </c>
      <c r="B32" s="12">
        <v>77</v>
      </c>
      <c r="C32" s="12">
        <v>76</v>
      </c>
      <c r="D32" s="12">
        <v>3</v>
      </c>
      <c r="E32" s="12">
        <v>5</v>
      </c>
      <c r="F32" s="12">
        <v>5</v>
      </c>
      <c r="G32" s="31">
        <f t="shared" si="0"/>
        <v>-2</v>
      </c>
      <c r="H32" s="14">
        <f t="shared" si="1"/>
        <v>3.79746835443038</v>
      </c>
      <c r="I32" s="14">
        <f t="shared" si="2"/>
        <v>6.3291139240506329</v>
      </c>
      <c r="J32" s="14">
        <f t="shared" si="3"/>
        <v>-2.5316455696202533</v>
      </c>
    </row>
    <row r="33" spans="1:10">
      <c r="A33" s="13" t="s">
        <v>44</v>
      </c>
      <c r="B33" s="12">
        <v>63</v>
      </c>
      <c r="C33" s="12">
        <v>63</v>
      </c>
      <c r="D33" s="12">
        <v>4</v>
      </c>
      <c r="E33" s="12">
        <v>1</v>
      </c>
      <c r="F33" s="12">
        <v>1</v>
      </c>
      <c r="G33" s="31">
        <f t="shared" si="0"/>
        <v>3</v>
      </c>
      <c r="H33" s="14">
        <f t="shared" si="1"/>
        <v>6.666666666666667</v>
      </c>
      <c r="I33" s="14">
        <f t="shared" si="2"/>
        <v>1.6666666666666667</v>
      </c>
      <c r="J33" s="14">
        <f t="shared" si="3"/>
        <v>5</v>
      </c>
    </row>
    <row r="34" spans="1:10">
      <c r="A34" s="13" t="s">
        <v>45</v>
      </c>
      <c r="B34" s="12">
        <v>7</v>
      </c>
      <c r="C34" s="12">
        <v>7</v>
      </c>
      <c r="D34" s="12">
        <v>0</v>
      </c>
      <c r="E34" s="12">
        <v>0</v>
      </c>
      <c r="F34" s="12">
        <v>0</v>
      </c>
      <c r="G34" s="31">
        <f t="shared" si="0"/>
        <v>0</v>
      </c>
      <c r="H34" s="14">
        <f t="shared" si="1"/>
        <v>0</v>
      </c>
      <c r="I34" s="14">
        <f t="shared" si="2"/>
        <v>0</v>
      </c>
      <c r="J34" s="14">
        <f t="shared" si="3"/>
        <v>0</v>
      </c>
    </row>
    <row r="35" spans="1:10">
      <c r="A35" s="13" t="s">
        <v>46</v>
      </c>
      <c r="B35" s="12">
        <v>10</v>
      </c>
      <c r="C35" s="12">
        <v>9</v>
      </c>
      <c r="D35" s="12">
        <v>0</v>
      </c>
      <c r="E35" s="12">
        <v>1</v>
      </c>
      <c r="F35" s="12">
        <v>1</v>
      </c>
      <c r="G35" s="31">
        <f t="shared" si="0"/>
        <v>-1</v>
      </c>
      <c r="H35" s="14">
        <f t="shared" si="1"/>
        <v>0</v>
      </c>
      <c r="I35" s="14">
        <f t="shared" si="2"/>
        <v>9.0909090909090917</v>
      </c>
      <c r="J35" s="14">
        <f t="shared" si="3"/>
        <v>-9.0909090909090917</v>
      </c>
    </row>
    <row r="36" spans="1:10">
      <c r="A36" s="13" t="s">
        <v>47</v>
      </c>
      <c r="B36" s="12">
        <v>28</v>
      </c>
      <c r="C36" s="12">
        <v>28</v>
      </c>
      <c r="D36" s="12">
        <v>0</v>
      </c>
      <c r="E36" s="12">
        <v>0</v>
      </c>
      <c r="F36" s="12">
        <v>0</v>
      </c>
      <c r="G36" s="31">
        <f t="shared" si="0"/>
        <v>0</v>
      </c>
      <c r="H36" s="14">
        <f t="shared" si="1"/>
        <v>0</v>
      </c>
      <c r="I36" s="14">
        <f t="shared" si="2"/>
        <v>0</v>
      </c>
      <c r="J36" s="14">
        <f t="shared" si="3"/>
        <v>0</v>
      </c>
    </row>
    <row r="37" spans="1:10">
      <c r="A37" s="13" t="s">
        <v>48</v>
      </c>
      <c r="B37" s="12">
        <v>530</v>
      </c>
      <c r="C37" s="12">
        <v>530</v>
      </c>
      <c r="D37" s="12">
        <v>29</v>
      </c>
      <c r="E37" s="12">
        <v>29</v>
      </c>
      <c r="F37" s="12">
        <v>25</v>
      </c>
      <c r="G37" s="31">
        <f t="shared" si="0"/>
        <v>4</v>
      </c>
      <c r="H37" s="14">
        <f t="shared" si="1"/>
        <v>5.5133079847908748</v>
      </c>
      <c r="I37" s="14">
        <f t="shared" si="2"/>
        <v>4.752851711026616</v>
      </c>
      <c r="J37" s="14">
        <f t="shared" si="3"/>
        <v>0.76045627376425851</v>
      </c>
    </row>
    <row r="38" spans="1:10">
      <c r="A38" s="13" t="s">
        <v>49</v>
      </c>
      <c r="B38" s="12">
        <v>45</v>
      </c>
      <c r="C38" s="12">
        <v>44</v>
      </c>
      <c r="D38" s="12">
        <v>1</v>
      </c>
      <c r="E38" s="12">
        <v>3</v>
      </c>
      <c r="F38" s="12">
        <v>3</v>
      </c>
      <c r="G38" s="31">
        <f t="shared" si="0"/>
        <v>-2</v>
      </c>
      <c r="H38" s="14">
        <f t="shared" si="1"/>
        <v>2.1276595744680851</v>
      </c>
      <c r="I38" s="14">
        <f t="shared" si="2"/>
        <v>6.3829787234042552</v>
      </c>
      <c r="J38" s="14">
        <f t="shared" si="3"/>
        <v>-4.2553191489361701</v>
      </c>
    </row>
    <row r="39" spans="1:10">
      <c r="A39" s="13" t="s">
        <v>50</v>
      </c>
      <c r="B39" s="12">
        <v>74</v>
      </c>
      <c r="C39" s="12">
        <v>74</v>
      </c>
      <c r="D39" s="12">
        <v>3</v>
      </c>
      <c r="E39" s="12">
        <v>3</v>
      </c>
      <c r="F39" s="12">
        <v>3</v>
      </c>
      <c r="G39" s="31">
        <f t="shared" si="0"/>
        <v>0</v>
      </c>
      <c r="H39" s="14">
        <f t="shared" si="1"/>
        <v>4.0540540540540544</v>
      </c>
      <c r="I39" s="14">
        <f t="shared" si="2"/>
        <v>4.0540540540540544</v>
      </c>
      <c r="J39" s="14">
        <f t="shared" si="3"/>
        <v>0</v>
      </c>
    </row>
    <row r="40" spans="1:10">
      <c r="A40" s="13" t="s">
        <v>51</v>
      </c>
      <c r="B40" s="12">
        <v>43</v>
      </c>
      <c r="C40" s="12">
        <v>43</v>
      </c>
      <c r="D40" s="12">
        <v>2</v>
      </c>
      <c r="E40" s="12">
        <v>0</v>
      </c>
      <c r="F40" s="12">
        <v>0</v>
      </c>
      <c r="G40" s="31">
        <f t="shared" si="0"/>
        <v>2</v>
      </c>
      <c r="H40" s="14">
        <f t="shared" si="1"/>
        <v>4.8780487804878048</v>
      </c>
      <c r="I40" s="14">
        <f t="shared" si="2"/>
        <v>0</v>
      </c>
      <c r="J40" s="14">
        <f t="shared" si="3"/>
        <v>4.8780487804878048</v>
      </c>
    </row>
    <row r="41" spans="1:10">
      <c r="A41" s="13" t="s">
        <v>52</v>
      </c>
      <c r="B41" s="12">
        <v>110</v>
      </c>
      <c r="C41" s="12">
        <v>110</v>
      </c>
      <c r="D41" s="12">
        <v>7</v>
      </c>
      <c r="E41" s="12">
        <v>9</v>
      </c>
      <c r="F41" s="12">
        <v>8</v>
      </c>
      <c r="G41" s="31">
        <f t="shared" si="0"/>
        <v>-1</v>
      </c>
      <c r="H41" s="14">
        <f t="shared" si="1"/>
        <v>6.3063063063063058</v>
      </c>
      <c r="I41" s="14">
        <f t="shared" si="2"/>
        <v>7.2072072072072073</v>
      </c>
      <c r="J41" s="14">
        <f t="shared" si="3"/>
        <v>-0.90090090090090091</v>
      </c>
    </row>
    <row r="42" spans="1:10">
      <c r="A42" s="13" t="s">
        <v>53</v>
      </c>
      <c r="B42" s="12">
        <v>51</v>
      </c>
      <c r="C42" s="12">
        <v>51</v>
      </c>
      <c r="D42" s="12">
        <v>1</v>
      </c>
      <c r="E42" s="12">
        <v>2</v>
      </c>
      <c r="F42" s="12">
        <v>2</v>
      </c>
      <c r="G42" s="31">
        <f t="shared" si="0"/>
        <v>-1</v>
      </c>
      <c r="H42" s="14">
        <f t="shared" si="1"/>
        <v>1.9230769230769231</v>
      </c>
      <c r="I42" s="14">
        <f t="shared" si="2"/>
        <v>3.8461538461538463</v>
      </c>
      <c r="J42" s="14">
        <f t="shared" si="3"/>
        <v>-1.9230769230769231</v>
      </c>
    </row>
    <row r="43" spans="1:10">
      <c r="A43" s="13" t="s">
        <v>54</v>
      </c>
      <c r="B43" s="12">
        <v>4</v>
      </c>
      <c r="C43" s="12">
        <v>4</v>
      </c>
      <c r="D43" s="12">
        <v>0</v>
      </c>
      <c r="E43" s="12">
        <v>1</v>
      </c>
      <c r="F43" s="12">
        <v>1</v>
      </c>
      <c r="G43" s="31">
        <f t="shared" si="0"/>
        <v>-1</v>
      </c>
      <c r="H43" s="14">
        <f t="shared" si="1"/>
        <v>0</v>
      </c>
      <c r="I43" s="14">
        <f t="shared" si="2"/>
        <v>20</v>
      </c>
      <c r="J43" s="14">
        <f t="shared" si="3"/>
        <v>-20</v>
      </c>
    </row>
    <row r="44" spans="1:10">
      <c r="A44" s="13" t="s">
        <v>55</v>
      </c>
      <c r="B44" s="12">
        <v>48</v>
      </c>
      <c r="C44" s="12">
        <v>48</v>
      </c>
      <c r="D44" s="12">
        <v>3</v>
      </c>
      <c r="E44" s="12">
        <v>2</v>
      </c>
      <c r="F44" s="12">
        <v>2</v>
      </c>
      <c r="G44" s="31">
        <f t="shared" si="0"/>
        <v>1</v>
      </c>
      <c r="H44" s="14">
        <f t="shared" si="1"/>
        <v>6.3829787234042552</v>
      </c>
      <c r="I44" s="14">
        <f t="shared" si="2"/>
        <v>4.2553191489361701</v>
      </c>
      <c r="J44" s="14">
        <f t="shared" si="3"/>
        <v>2.1276595744680851</v>
      </c>
    </row>
    <row r="45" spans="1:10">
      <c r="A45" s="13" t="s">
        <v>56</v>
      </c>
      <c r="B45" s="12">
        <v>43</v>
      </c>
      <c r="C45" s="12">
        <v>43</v>
      </c>
      <c r="D45" s="12">
        <v>1</v>
      </c>
      <c r="E45" s="12">
        <v>2</v>
      </c>
      <c r="F45" s="12">
        <v>2</v>
      </c>
      <c r="G45" s="31">
        <f t="shared" si="0"/>
        <v>-1</v>
      </c>
      <c r="H45" s="14">
        <f t="shared" si="1"/>
        <v>2.2727272727272729</v>
      </c>
      <c r="I45" s="14">
        <f t="shared" si="2"/>
        <v>4.5454545454545459</v>
      </c>
      <c r="J45" s="14">
        <f t="shared" si="3"/>
        <v>-2.2727272727272729</v>
      </c>
    </row>
    <row r="46" spans="1:10">
      <c r="A46" s="13" t="s">
        <v>57</v>
      </c>
      <c r="B46" s="12">
        <v>37</v>
      </c>
      <c r="C46" s="12">
        <v>37</v>
      </c>
      <c r="D46" s="12">
        <v>2</v>
      </c>
      <c r="E46" s="12">
        <v>0</v>
      </c>
      <c r="F46" s="12">
        <v>0</v>
      </c>
      <c r="G46" s="31">
        <f t="shared" si="0"/>
        <v>2</v>
      </c>
      <c r="H46" s="14">
        <f t="shared" si="1"/>
        <v>5.7142857142857144</v>
      </c>
      <c r="I46" s="14">
        <f t="shared" si="2"/>
        <v>0</v>
      </c>
      <c r="J46" s="14">
        <f t="shared" si="3"/>
        <v>5.7142857142857144</v>
      </c>
    </row>
    <row r="47" spans="1:10">
      <c r="A47" s="13" t="s">
        <v>58</v>
      </c>
      <c r="B47" s="12">
        <v>20</v>
      </c>
      <c r="C47" s="12">
        <v>20</v>
      </c>
      <c r="D47" s="12">
        <v>1</v>
      </c>
      <c r="E47" s="12">
        <v>1</v>
      </c>
      <c r="F47" s="12">
        <v>1</v>
      </c>
      <c r="G47" s="31">
        <f t="shared" si="0"/>
        <v>0</v>
      </c>
      <c r="H47" s="14">
        <f t="shared" si="1"/>
        <v>5</v>
      </c>
      <c r="I47" s="14">
        <f t="shared" si="2"/>
        <v>5</v>
      </c>
      <c r="J47" s="14">
        <f t="shared" si="3"/>
        <v>0</v>
      </c>
    </row>
    <row r="48" spans="1:10">
      <c r="A48" s="13" t="s">
        <v>59</v>
      </c>
      <c r="B48" s="12">
        <v>19</v>
      </c>
      <c r="C48" s="12">
        <v>19</v>
      </c>
      <c r="D48" s="12">
        <v>1</v>
      </c>
      <c r="E48" s="12">
        <v>0</v>
      </c>
      <c r="F48" s="12">
        <v>0</v>
      </c>
      <c r="G48" s="31">
        <f t="shared" si="0"/>
        <v>1</v>
      </c>
      <c r="H48" s="14">
        <f t="shared" si="1"/>
        <v>5.5555555555555554</v>
      </c>
      <c r="I48" s="14">
        <f t="shared" si="2"/>
        <v>0</v>
      </c>
      <c r="J48" s="14">
        <f t="shared" si="3"/>
        <v>5.5555555555555554</v>
      </c>
    </row>
    <row r="49" spans="1:10">
      <c r="A49" s="13" t="s">
        <v>60</v>
      </c>
      <c r="B49" s="12">
        <v>20</v>
      </c>
      <c r="C49" s="12">
        <v>20</v>
      </c>
      <c r="D49" s="12">
        <v>1</v>
      </c>
      <c r="E49" s="12">
        <v>2</v>
      </c>
      <c r="F49" s="12">
        <v>2</v>
      </c>
      <c r="G49" s="31">
        <f t="shared" si="0"/>
        <v>-1</v>
      </c>
      <c r="H49" s="14">
        <f t="shared" si="1"/>
        <v>4.7619047619047619</v>
      </c>
      <c r="I49" s="14">
        <f t="shared" si="2"/>
        <v>9.5238095238095237</v>
      </c>
      <c r="J49" s="14">
        <f t="shared" si="3"/>
        <v>-4.7619047619047619</v>
      </c>
    </row>
    <row r="50" spans="1:10">
      <c r="A50" s="13" t="s">
        <v>61</v>
      </c>
      <c r="B50" s="12">
        <v>64</v>
      </c>
      <c r="C50" s="12">
        <v>64</v>
      </c>
      <c r="D50" s="12">
        <v>4</v>
      </c>
      <c r="E50" s="12">
        <v>5</v>
      </c>
      <c r="F50" s="12">
        <v>4</v>
      </c>
      <c r="G50" s="31">
        <f t="shared" si="0"/>
        <v>0</v>
      </c>
      <c r="H50" s="14">
        <f t="shared" si="1"/>
        <v>6.25</v>
      </c>
      <c r="I50" s="14">
        <f t="shared" si="2"/>
        <v>6.25</v>
      </c>
      <c r="J50" s="14">
        <f t="shared" si="3"/>
        <v>0</v>
      </c>
    </row>
    <row r="51" spans="1:10">
      <c r="A51" s="13" t="s">
        <v>62</v>
      </c>
      <c r="B51" s="12">
        <v>11</v>
      </c>
      <c r="C51" s="12">
        <v>11</v>
      </c>
      <c r="D51" s="12">
        <v>0</v>
      </c>
      <c r="E51" s="12">
        <v>2</v>
      </c>
      <c r="F51" s="12">
        <v>2</v>
      </c>
      <c r="G51" s="31">
        <f t="shared" si="0"/>
        <v>-2</v>
      </c>
      <c r="H51" s="14">
        <f t="shared" si="1"/>
        <v>0</v>
      </c>
      <c r="I51" s="14">
        <f t="shared" si="2"/>
        <v>15.384615384615385</v>
      </c>
      <c r="J51" s="14">
        <f t="shared" si="3"/>
        <v>-15.384615384615385</v>
      </c>
    </row>
    <row r="52" spans="1:10">
      <c r="A52" s="13" t="s">
        <v>63</v>
      </c>
      <c r="B52" s="12">
        <v>23</v>
      </c>
      <c r="C52" s="12">
        <v>23</v>
      </c>
      <c r="D52" s="12">
        <v>2</v>
      </c>
      <c r="E52" s="12">
        <v>0</v>
      </c>
      <c r="F52" s="12">
        <v>0</v>
      </c>
      <c r="G52" s="31">
        <f t="shared" si="0"/>
        <v>2</v>
      </c>
      <c r="H52" s="14">
        <f t="shared" si="1"/>
        <v>9.5238095238095237</v>
      </c>
      <c r="I52" s="14">
        <f t="shared" si="2"/>
        <v>0</v>
      </c>
      <c r="J52" s="14">
        <f t="shared" si="3"/>
        <v>9.5238095238095237</v>
      </c>
    </row>
    <row r="53" spans="1:10">
      <c r="A53" s="13" t="s">
        <v>64</v>
      </c>
      <c r="B53" s="12">
        <v>26</v>
      </c>
      <c r="C53" s="12">
        <v>26</v>
      </c>
      <c r="D53" s="12">
        <v>0</v>
      </c>
      <c r="E53" s="12">
        <v>1</v>
      </c>
      <c r="F53" s="12">
        <v>1</v>
      </c>
      <c r="G53" s="31">
        <f t="shared" si="0"/>
        <v>-1</v>
      </c>
      <c r="H53" s="14">
        <f t="shared" si="1"/>
        <v>0</v>
      </c>
      <c r="I53" s="14">
        <f t="shared" si="2"/>
        <v>3.7037037037037033</v>
      </c>
      <c r="J53" s="14">
        <f t="shared" si="3"/>
        <v>-3.7037037037037033</v>
      </c>
    </row>
    <row r="54" spans="1:10">
      <c r="A54" s="13" t="s">
        <v>65</v>
      </c>
      <c r="B54" s="12">
        <v>155</v>
      </c>
      <c r="C54" s="12">
        <v>154</v>
      </c>
      <c r="D54" s="12">
        <v>6</v>
      </c>
      <c r="E54" s="12">
        <v>7</v>
      </c>
      <c r="F54" s="12">
        <v>6</v>
      </c>
      <c r="G54" s="31">
        <f t="shared" si="0"/>
        <v>0</v>
      </c>
      <c r="H54" s="14">
        <f t="shared" si="1"/>
        <v>3.870967741935484</v>
      </c>
      <c r="I54" s="14">
        <f t="shared" si="2"/>
        <v>3.870967741935484</v>
      </c>
      <c r="J54" s="14">
        <f t="shared" si="3"/>
        <v>0</v>
      </c>
    </row>
    <row r="55" spans="1:10">
      <c r="A55" s="13" t="s">
        <v>66</v>
      </c>
      <c r="B55" s="12">
        <v>17</v>
      </c>
      <c r="C55" s="12">
        <v>17</v>
      </c>
      <c r="D55" s="12">
        <v>0</v>
      </c>
      <c r="E55" s="12">
        <v>0</v>
      </c>
      <c r="F55" s="12">
        <v>0</v>
      </c>
      <c r="G55" s="31">
        <f t="shared" si="0"/>
        <v>0</v>
      </c>
      <c r="H55" s="14">
        <f t="shared" si="1"/>
        <v>0</v>
      </c>
      <c r="I55" s="14">
        <f t="shared" si="2"/>
        <v>0</v>
      </c>
      <c r="J55" s="14">
        <f t="shared" si="3"/>
        <v>0</v>
      </c>
    </row>
    <row r="56" spans="1:10">
      <c r="A56" s="13" t="s">
        <v>67</v>
      </c>
      <c r="B56" s="12">
        <v>6</v>
      </c>
      <c r="C56" s="12">
        <v>6</v>
      </c>
      <c r="D56" s="12">
        <v>0</v>
      </c>
      <c r="E56" s="12">
        <v>0</v>
      </c>
      <c r="F56" s="12">
        <v>0</v>
      </c>
      <c r="G56" s="31">
        <f t="shared" si="0"/>
        <v>0</v>
      </c>
      <c r="H56" s="14">
        <f t="shared" si="1"/>
        <v>0</v>
      </c>
      <c r="I56" s="14">
        <f t="shared" si="2"/>
        <v>0</v>
      </c>
      <c r="J56" s="14">
        <f t="shared" si="3"/>
        <v>0</v>
      </c>
    </row>
    <row r="57" spans="1:10">
      <c r="A57" s="13" t="s">
        <v>68</v>
      </c>
      <c r="B57" s="12">
        <v>27</v>
      </c>
      <c r="C57" s="12">
        <v>27</v>
      </c>
      <c r="D57" s="12">
        <v>1</v>
      </c>
      <c r="E57" s="12">
        <v>1</v>
      </c>
      <c r="F57" s="12">
        <v>1</v>
      </c>
      <c r="G57" s="31">
        <f t="shared" si="0"/>
        <v>0</v>
      </c>
      <c r="H57" s="14">
        <f t="shared" si="1"/>
        <v>3.7037037037037033</v>
      </c>
      <c r="I57" s="14">
        <f t="shared" si="2"/>
        <v>3.7037037037037033</v>
      </c>
      <c r="J57" s="14">
        <f t="shared" si="3"/>
        <v>0</v>
      </c>
    </row>
    <row r="58" spans="1:10">
      <c r="A58" s="13" t="s">
        <v>69</v>
      </c>
      <c r="B58" s="12">
        <v>8</v>
      </c>
      <c r="C58" s="12">
        <v>8</v>
      </c>
      <c r="D58" s="12">
        <v>0</v>
      </c>
      <c r="E58" s="12">
        <v>0</v>
      </c>
      <c r="F58" s="12">
        <v>0</v>
      </c>
      <c r="G58" s="31">
        <f t="shared" si="0"/>
        <v>0</v>
      </c>
      <c r="H58" s="14">
        <f t="shared" si="1"/>
        <v>0</v>
      </c>
      <c r="I58" s="14">
        <f t="shared" si="2"/>
        <v>0</v>
      </c>
      <c r="J58" s="14">
        <f t="shared" si="3"/>
        <v>0</v>
      </c>
    </row>
    <row r="59" spans="1:10">
      <c r="A59" s="13" t="s">
        <v>70</v>
      </c>
      <c r="B59" s="12">
        <v>20</v>
      </c>
      <c r="C59" s="12">
        <v>20</v>
      </c>
      <c r="D59" s="12">
        <v>0</v>
      </c>
      <c r="E59" s="12">
        <v>3</v>
      </c>
      <c r="F59" s="12">
        <v>3</v>
      </c>
      <c r="G59" s="31">
        <f t="shared" si="0"/>
        <v>-3</v>
      </c>
      <c r="H59" s="14">
        <f t="shared" si="1"/>
        <v>0</v>
      </c>
      <c r="I59" s="14">
        <f t="shared" si="2"/>
        <v>13.043478260869565</v>
      </c>
      <c r="J59" s="14">
        <f t="shared" si="3"/>
        <v>-13.043478260869565</v>
      </c>
    </row>
    <row r="60" spans="1:10">
      <c r="A60" s="13" t="s">
        <v>71</v>
      </c>
      <c r="B60" s="12">
        <v>11</v>
      </c>
      <c r="C60" s="12">
        <v>11</v>
      </c>
      <c r="D60" s="12">
        <v>0</v>
      </c>
      <c r="E60" s="12">
        <v>0</v>
      </c>
      <c r="F60" s="12">
        <v>0</v>
      </c>
      <c r="G60" s="31">
        <f t="shared" si="0"/>
        <v>0</v>
      </c>
      <c r="H60" s="14">
        <f t="shared" si="1"/>
        <v>0</v>
      </c>
      <c r="I60" s="14">
        <f t="shared" si="2"/>
        <v>0</v>
      </c>
      <c r="J60" s="14">
        <f t="shared" si="3"/>
        <v>0</v>
      </c>
    </row>
    <row r="61" spans="1:10">
      <c r="A61" s="13" t="s">
        <v>72</v>
      </c>
      <c r="B61" s="12">
        <v>55</v>
      </c>
      <c r="C61" s="12">
        <v>55</v>
      </c>
      <c r="D61" s="12">
        <v>4</v>
      </c>
      <c r="E61" s="12">
        <v>3</v>
      </c>
      <c r="F61" s="12">
        <v>3</v>
      </c>
      <c r="G61" s="31">
        <f t="shared" si="0"/>
        <v>1</v>
      </c>
      <c r="H61" s="14">
        <f t="shared" si="1"/>
        <v>7.4074074074074066</v>
      </c>
      <c r="I61" s="14">
        <f t="shared" si="2"/>
        <v>5.5555555555555554</v>
      </c>
      <c r="J61" s="14">
        <f t="shared" si="3"/>
        <v>1.8518518518518516</v>
      </c>
    </row>
    <row r="62" spans="1:10">
      <c r="A62" s="13" t="s">
        <v>73</v>
      </c>
      <c r="B62" s="12">
        <v>11</v>
      </c>
      <c r="C62" s="12">
        <v>11</v>
      </c>
      <c r="D62" s="12">
        <v>0</v>
      </c>
      <c r="E62" s="12">
        <v>0</v>
      </c>
      <c r="F62" s="12">
        <v>0</v>
      </c>
      <c r="G62" s="31">
        <f t="shared" si="0"/>
        <v>0</v>
      </c>
      <c r="H62" s="14">
        <f t="shared" si="1"/>
        <v>0</v>
      </c>
      <c r="I62" s="14">
        <f t="shared" si="2"/>
        <v>0</v>
      </c>
      <c r="J62" s="14">
        <f t="shared" si="3"/>
        <v>0</v>
      </c>
    </row>
    <row r="63" spans="1:10">
      <c r="A63" s="13" t="s">
        <v>74</v>
      </c>
      <c r="B63" s="12">
        <v>33</v>
      </c>
      <c r="C63" s="12">
        <v>33</v>
      </c>
      <c r="D63" s="12">
        <v>2</v>
      </c>
      <c r="E63" s="12">
        <v>0</v>
      </c>
      <c r="F63" s="12">
        <v>0</v>
      </c>
      <c r="G63" s="31">
        <f t="shared" si="0"/>
        <v>2</v>
      </c>
      <c r="H63" s="14">
        <f t="shared" si="1"/>
        <v>6.4516129032258061</v>
      </c>
      <c r="I63" s="14">
        <f t="shared" si="2"/>
        <v>0</v>
      </c>
      <c r="J63" s="14">
        <f t="shared" si="3"/>
        <v>6.4516129032258061</v>
      </c>
    </row>
    <row r="64" spans="1:10">
      <c r="A64" s="13" t="s">
        <v>75</v>
      </c>
      <c r="B64" s="12">
        <v>23</v>
      </c>
      <c r="C64" s="12">
        <v>23</v>
      </c>
      <c r="D64" s="12">
        <v>0</v>
      </c>
      <c r="E64" s="12">
        <v>1</v>
      </c>
      <c r="F64" s="12">
        <v>1</v>
      </c>
      <c r="G64" s="31">
        <f t="shared" si="0"/>
        <v>-1</v>
      </c>
      <c r="H64" s="14">
        <f t="shared" si="1"/>
        <v>0</v>
      </c>
      <c r="I64" s="14">
        <f t="shared" si="2"/>
        <v>4.1666666666666661</v>
      </c>
      <c r="J64" s="14">
        <f t="shared" si="3"/>
        <v>-4.1666666666666661</v>
      </c>
    </row>
    <row r="65" spans="1:10">
      <c r="A65" s="13" t="s">
        <v>76</v>
      </c>
      <c r="B65" s="12">
        <v>76</v>
      </c>
      <c r="C65" s="12">
        <v>76</v>
      </c>
      <c r="D65" s="12">
        <v>2</v>
      </c>
      <c r="E65" s="12">
        <v>4</v>
      </c>
      <c r="F65" s="12">
        <v>2</v>
      </c>
      <c r="G65" s="31">
        <f t="shared" si="0"/>
        <v>0</v>
      </c>
      <c r="H65" s="14">
        <f t="shared" si="1"/>
        <v>2.6315789473684208</v>
      </c>
      <c r="I65" s="14">
        <f t="shared" si="2"/>
        <v>2.6315789473684208</v>
      </c>
      <c r="J65" s="14">
        <f t="shared" si="3"/>
        <v>0</v>
      </c>
    </row>
    <row r="66" spans="1:10">
      <c r="A66" s="13" t="s">
        <v>77</v>
      </c>
      <c r="B66" s="12">
        <v>72</v>
      </c>
      <c r="C66" s="12">
        <v>72</v>
      </c>
      <c r="D66" s="12">
        <v>2</v>
      </c>
      <c r="E66" s="12">
        <v>3</v>
      </c>
      <c r="F66" s="12">
        <v>3</v>
      </c>
      <c r="G66" s="31">
        <f t="shared" si="0"/>
        <v>-1</v>
      </c>
      <c r="H66" s="14">
        <f t="shared" si="1"/>
        <v>2.7397260273972601</v>
      </c>
      <c r="I66" s="14">
        <f t="shared" si="2"/>
        <v>4.10958904109589</v>
      </c>
      <c r="J66" s="14">
        <f t="shared" si="3"/>
        <v>-1.3698630136986301</v>
      </c>
    </row>
    <row r="67" spans="1:10">
      <c r="A67" s="13" t="s">
        <v>78</v>
      </c>
      <c r="B67" s="12">
        <v>25</v>
      </c>
      <c r="C67" s="12">
        <v>25</v>
      </c>
      <c r="D67" s="12">
        <v>3</v>
      </c>
      <c r="E67" s="12">
        <v>3</v>
      </c>
      <c r="F67" s="12">
        <v>3</v>
      </c>
      <c r="G67" s="31">
        <f t="shared" ref="G67:G101" si="4">D67-F67</f>
        <v>0</v>
      </c>
      <c r="H67" s="14">
        <f t="shared" ref="H67:H101" si="5">D67/(B67-D67+F67)*100</f>
        <v>12</v>
      </c>
      <c r="I67" s="14">
        <f t="shared" ref="I67:I101" si="6">F67/(B67-D67+F67)*100</f>
        <v>12</v>
      </c>
      <c r="J67" s="14">
        <f t="shared" ref="J67:J101" si="7">G67/(B67-D67+F67)*100</f>
        <v>0</v>
      </c>
    </row>
    <row r="68" spans="1:10">
      <c r="A68" s="13" t="s">
        <v>79</v>
      </c>
      <c r="B68" s="12">
        <v>32</v>
      </c>
      <c r="C68" s="12">
        <v>32</v>
      </c>
      <c r="D68" s="12">
        <v>3</v>
      </c>
      <c r="E68" s="12">
        <v>1</v>
      </c>
      <c r="F68" s="12">
        <v>1</v>
      </c>
      <c r="G68" s="31">
        <f t="shared" si="4"/>
        <v>2</v>
      </c>
      <c r="H68" s="14">
        <f t="shared" si="5"/>
        <v>10</v>
      </c>
      <c r="I68" s="14">
        <f t="shared" si="6"/>
        <v>3.3333333333333335</v>
      </c>
      <c r="J68" s="14">
        <f t="shared" si="7"/>
        <v>6.666666666666667</v>
      </c>
    </row>
    <row r="69" spans="1:10">
      <c r="A69" s="13" t="s">
        <v>80</v>
      </c>
      <c r="B69" s="12">
        <v>9</v>
      </c>
      <c r="C69" s="12">
        <v>9</v>
      </c>
      <c r="D69" s="12">
        <v>0</v>
      </c>
      <c r="E69" s="12">
        <v>1</v>
      </c>
      <c r="F69" s="12">
        <v>1</v>
      </c>
      <c r="G69" s="31">
        <f t="shared" si="4"/>
        <v>-1</v>
      </c>
      <c r="H69" s="14">
        <f t="shared" si="5"/>
        <v>0</v>
      </c>
      <c r="I69" s="14">
        <f t="shared" si="6"/>
        <v>10</v>
      </c>
      <c r="J69" s="14">
        <f t="shared" si="7"/>
        <v>-10</v>
      </c>
    </row>
    <row r="70" spans="1:10">
      <c r="A70" s="13" t="s">
        <v>81</v>
      </c>
      <c r="B70" s="12">
        <v>30</v>
      </c>
      <c r="C70" s="12">
        <v>30</v>
      </c>
      <c r="D70" s="12">
        <v>2</v>
      </c>
      <c r="E70" s="12">
        <v>1</v>
      </c>
      <c r="F70" s="12">
        <v>1</v>
      </c>
      <c r="G70" s="31">
        <f t="shared" si="4"/>
        <v>1</v>
      </c>
      <c r="H70" s="14">
        <f t="shared" si="5"/>
        <v>6.8965517241379306</v>
      </c>
      <c r="I70" s="14">
        <f t="shared" si="6"/>
        <v>3.4482758620689653</v>
      </c>
      <c r="J70" s="14">
        <f t="shared" si="7"/>
        <v>3.4482758620689653</v>
      </c>
    </row>
    <row r="71" spans="1:10">
      <c r="A71" s="13" t="s">
        <v>82</v>
      </c>
      <c r="B71" s="12">
        <v>27</v>
      </c>
      <c r="C71" s="12">
        <v>27</v>
      </c>
      <c r="D71" s="12">
        <v>2</v>
      </c>
      <c r="E71" s="12">
        <v>2</v>
      </c>
      <c r="F71" s="12">
        <v>2</v>
      </c>
      <c r="G71" s="31">
        <f t="shared" si="4"/>
        <v>0</v>
      </c>
      <c r="H71" s="14">
        <f t="shared" si="5"/>
        <v>7.4074074074074066</v>
      </c>
      <c r="I71" s="14">
        <f t="shared" si="6"/>
        <v>7.4074074074074066</v>
      </c>
      <c r="J71" s="14">
        <f t="shared" si="7"/>
        <v>0</v>
      </c>
    </row>
    <row r="72" spans="1:10">
      <c r="A72" s="13" t="s">
        <v>83</v>
      </c>
      <c r="B72" s="12">
        <v>24</v>
      </c>
      <c r="C72" s="12">
        <v>24</v>
      </c>
      <c r="D72" s="12">
        <v>0</v>
      </c>
      <c r="E72" s="12">
        <v>2</v>
      </c>
      <c r="F72" s="12">
        <v>2</v>
      </c>
      <c r="G72" s="31">
        <f t="shared" si="4"/>
        <v>-2</v>
      </c>
      <c r="H72" s="14">
        <f t="shared" si="5"/>
        <v>0</v>
      </c>
      <c r="I72" s="14">
        <f t="shared" si="6"/>
        <v>7.6923076923076925</v>
      </c>
      <c r="J72" s="14">
        <f t="shared" si="7"/>
        <v>-7.6923076923076925</v>
      </c>
    </row>
    <row r="73" spans="1:10">
      <c r="A73" s="13" t="s">
        <v>84</v>
      </c>
      <c r="B73" s="12">
        <v>14</v>
      </c>
      <c r="C73" s="12">
        <v>14</v>
      </c>
      <c r="D73" s="12">
        <v>0</v>
      </c>
      <c r="E73" s="12">
        <v>0</v>
      </c>
      <c r="F73" s="12">
        <v>0</v>
      </c>
      <c r="G73" s="31">
        <f t="shared" si="4"/>
        <v>0</v>
      </c>
      <c r="H73" s="14">
        <f t="shared" si="5"/>
        <v>0</v>
      </c>
      <c r="I73" s="14">
        <f t="shared" si="6"/>
        <v>0</v>
      </c>
      <c r="J73" s="14">
        <f t="shared" si="7"/>
        <v>0</v>
      </c>
    </row>
    <row r="74" spans="1:10">
      <c r="A74" s="13" t="s">
        <v>85</v>
      </c>
      <c r="B74" s="12">
        <v>12</v>
      </c>
      <c r="C74" s="12">
        <v>12</v>
      </c>
      <c r="D74" s="12">
        <v>1</v>
      </c>
      <c r="E74" s="12">
        <v>0</v>
      </c>
      <c r="F74" s="12">
        <v>0</v>
      </c>
      <c r="G74" s="31">
        <f t="shared" si="4"/>
        <v>1</v>
      </c>
      <c r="H74" s="14">
        <f t="shared" si="5"/>
        <v>9.0909090909090917</v>
      </c>
      <c r="I74" s="14">
        <f t="shared" si="6"/>
        <v>0</v>
      </c>
      <c r="J74" s="14">
        <f t="shared" si="7"/>
        <v>9.0909090909090917</v>
      </c>
    </row>
    <row r="75" spans="1:10">
      <c r="A75" s="13" t="s">
        <v>86</v>
      </c>
      <c r="B75" s="12">
        <v>27</v>
      </c>
      <c r="C75" s="12">
        <v>27</v>
      </c>
      <c r="D75" s="12">
        <v>2</v>
      </c>
      <c r="E75" s="12">
        <v>0</v>
      </c>
      <c r="F75" s="12">
        <v>0</v>
      </c>
      <c r="G75" s="31">
        <f t="shared" si="4"/>
        <v>2</v>
      </c>
      <c r="H75" s="14">
        <f t="shared" si="5"/>
        <v>8</v>
      </c>
      <c r="I75" s="14">
        <f t="shared" si="6"/>
        <v>0</v>
      </c>
      <c r="J75" s="14">
        <f t="shared" si="7"/>
        <v>8</v>
      </c>
    </row>
    <row r="76" spans="1:10">
      <c r="A76" s="13" t="s">
        <v>87</v>
      </c>
      <c r="B76" s="12">
        <v>6</v>
      </c>
      <c r="C76" s="12">
        <v>6</v>
      </c>
      <c r="D76" s="12">
        <v>0</v>
      </c>
      <c r="E76" s="12">
        <v>0</v>
      </c>
      <c r="F76" s="12">
        <v>0</v>
      </c>
      <c r="G76" s="31">
        <f t="shared" si="4"/>
        <v>0</v>
      </c>
      <c r="H76" s="14">
        <f t="shared" si="5"/>
        <v>0</v>
      </c>
      <c r="I76" s="14">
        <f t="shared" si="6"/>
        <v>0</v>
      </c>
      <c r="J76" s="14">
        <f t="shared" si="7"/>
        <v>0</v>
      </c>
    </row>
    <row r="77" spans="1:10">
      <c r="A77" s="13" t="s">
        <v>88</v>
      </c>
      <c r="B77" s="12">
        <v>25</v>
      </c>
      <c r="C77" s="12">
        <v>25</v>
      </c>
      <c r="D77" s="12">
        <v>1</v>
      </c>
      <c r="E77" s="12">
        <v>2</v>
      </c>
      <c r="F77" s="12">
        <v>1</v>
      </c>
      <c r="G77" s="31">
        <f t="shared" si="4"/>
        <v>0</v>
      </c>
      <c r="H77" s="14">
        <f t="shared" si="5"/>
        <v>4</v>
      </c>
      <c r="I77" s="14">
        <f t="shared" si="6"/>
        <v>4</v>
      </c>
      <c r="J77" s="14">
        <f t="shared" si="7"/>
        <v>0</v>
      </c>
    </row>
    <row r="78" spans="1:10">
      <c r="A78" s="13" t="s">
        <v>89</v>
      </c>
      <c r="B78" s="12">
        <v>22</v>
      </c>
      <c r="C78" s="12">
        <v>22</v>
      </c>
      <c r="D78" s="12">
        <v>4</v>
      </c>
      <c r="E78" s="12">
        <v>3</v>
      </c>
      <c r="F78" s="12">
        <v>3</v>
      </c>
      <c r="G78" s="31">
        <f t="shared" si="4"/>
        <v>1</v>
      </c>
      <c r="H78" s="14">
        <f t="shared" si="5"/>
        <v>19.047619047619047</v>
      </c>
      <c r="I78" s="14">
        <f t="shared" si="6"/>
        <v>14.285714285714285</v>
      </c>
      <c r="J78" s="14">
        <f t="shared" si="7"/>
        <v>4.7619047619047619</v>
      </c>
    </row>
    <row r="79" spans="1:10">
      <c r="A79" s="13" t="s">
        <v>90</v>
      </c>
      <c r="B79" s="12">
        <v>21</v>
      </c>
      <c r="C79" s="12">
        <v>21</v>
      </c>
      <c r="D79" s="12">
        <v>1</v>
      </c>
      <c r="E79" s="12">
        <v>2</v>
      </c>
      <c r="F79" s="12">
        <v>2</v>
      </c>
      <c r="G79" s="31">
        <f t="shared" si="4"/>
        <v>-1</v>
      </c>
      <c r="H79" s="14">
        <f t="shared" si="5"/>
        <v>4.5454545454545459</v>
      </c>
      <c r="I79" s="14">
        <f t="shared" si="6"/>
        <v>9.0909090909090917</v>
      </c>
      <c r="J79" s="14">
        <f t="shared" si="7"/>
        <v>-4.5454545454545459</v>
      </c>
    </row>
    <row r="80" spans="1:10">
      <c r="A80" s="13" t="s">
        <v>91</v>
      </c>
      <c r="B80" s="12">
        <v>18</v>
      </c>
      <c r="C80" s="12">
        <v>18</v>
      </c>
      <c r="D80" s="12">
        <v>0</v>
      </c>
      <c r="E80" s="12">
        <v>1</v>
      </c>
      <c r="F80" s="12">
        <v>1</v>
      </c>
      <c r="G80" s="31">
        <f t="shared" si="4"/>
        <v>-1</v>
      </c>
      <c r="H80" s="14">
        <f t="shared" si="5"/>
        <v>0</v>
      </c>
      <c r="I80" s="14">
        <f t="shared" si="6"/>
        <v>5.2631578947368416</v>
      </c>
      <c r="J80" s="14">
        <f t="shared" si="7"/>
        <v>-5.2631578947368416</v>
      </c>
    </row>
    <row r="81" spans="1:10">
      <c r="A81" s="13" t="s">
        <v>92</v>
      </c>
      <c r="B81" s="12">
        <v>68</v>
      </c>
      <c r="C81" s="12">
        <v>68</v>
      </c>
      <c r="D81" s="12">
        <v>5</v>
      </c>
      <c r="E81" s="12">
        <v>5</v>
      </c>
      <c r="F81" s="12">
        <v>5</v>
      </c>
      <c r="G81" s="31">
        <f t="shared" si="4"/>
        <v>0</v>
      </c>
      <c r="H81" s="14">
        <f t="shared" si="5"/>
        <v>7.3529411764705888</v>
      </c>
      <c r="I81" s="14">
        <f t="shared" si="6"/>
        <v>7.3529411764705888</v>
      </c>
      <c r="J81" s="14">
        <f t="shared" si="7"/>
        <v>0</v>
      </c>
    </row>
    <row r="82" spans="1:10">
      <c r="A82" s="13" t="s">
        <v>93</v>
      </c>
      <c r="B82" s="12">
        <v>6</v>
      </c>
      <c r="C82" s="12">
        <v>6</v>
      </c>
      <c r="D82" s="12">
        <v>0</v>
      </c>
      <c r="E82" s="12">
        <v>1</v>
      </c>
      <c r="F82" s="12">
        <v>1</v>
      </c>
      <c r="G82" s="31">
        <f t="shared" si="4"/>
        <v>-1</v>
      </c>
      <c r="H82" s="14">
        <f t="shared" si="5"/>
        <v>0</v>
      </c>
      <c r="I82" s="14">
        <f t="shared" si="6"/>
        <v>14.285714285714285</v>
      </c>
      <c r="J82" s="14">
        <f t="shared" si="7"/>
        <v>-14.285714285714285</v>
      </c>
    </row>
    <row r="83" spans="1:10">
      <c r="A83" s="13" t="s">
        <v>94</v>
      </c>
      <c r="B83" s="12">
        <v>22</v>
      </c>
      <c r="C83" s="12">
        <v>22</v>
      </c>
      <c r="D83" s="12">
        <v>0</v>
      </c>
      <c r="E83" s="12">
        <v>1</v>
      </c>
      <c r="F83" s="12">
        <v>1</v>
      </c>
      <c r="G83" s="31">
        <f t="shared" si="4"/>
        <v>-1</v>
      </c>
      <c r="H83" s="14">
        <f t="shared" si="5"/>
        <v>0</v>
      </c>
      <c r="I83" s="14">
        <f t="shared" si="6"/>
        <v>4.3478260869565215</v>
      </c>
      <c r="J83" s="14">
        <f t="shared" si="7"/>
        <v>-4.3478260869565215</v>
      </c>
    </row>
    <row r="84" spans="1:10">
      <c r="A84" s="13" t="s">
        <v>95</v>
      </c>
      <c r="B84" s="12">
        <v>8</v>
      </c>
      <c r="C84" s="12">
        <v>8</v>
      </c>
      <c r="D84" s="12">
        <v>0</v>
      </c>
      <c r="E84" s="12">
        <v>0</v>
      </c>
      <c r="F84" s="12">
        <v>0</v>
      </c>
      <c r="G84" s="31">
        <f t="shared" si="4"/>
        <v>0</v>
      </c>
      <c r="H84" s="14">
        <f t="shared" si="5"/>
        <v>0</v>
      </c>
      <c r="I84" s="14">
        <f t="shared" si="6"/>
        <v>0</v>
      </c>
      <c r="J84" s="14">
        <f t="shared" si="7"/>
        <v>0</v>
      </c>
    </row>
    <row r="85" spans="1:10">
      <c r="A85" s="13" t="s">
        <v>96</v>
      </c>
      <c r="B85" s="12">
        <v>70</v>
      </c>
      <c r="C85" s="12">
        <v>70</v>
      </c>
      <c r="D85" s="12">
        <v>1</v>
      </c>
      <c r="E85" s="12">
        <v>3</v>
      </c>
      <c r="F85" s="12">
        <v>3</v>
      </c>
      <c r="G85" s="31">
        <f t="shared" si="4"/>
        <v>-2</v>
      </c>
      <c r="H85" s="14">
        <f t="shared" si="5"/>
        <v>1.3888888888888888</v>
      </c>
      <c r="I85" s="14">
        <f t="shared" si="6"/>
        <v>4.1666666666666661</v>
      </c>
      <c r="J85" s="14">
        <f t="shared" si="7"/>
        <v>-2.7777777777777777</v>
      </c>
    </row>
    <row r="86" spans="1:10">
      <c r="A86" s="13" t="s">
        <v>97</v>
      </c>
      <c r="B86" s="12">
        <v>68</v>
      </c>
      <c r="C86" s="12">
        <v>67</v>
      </c>
      <c r="D86" s="12">
        <v>2</v>
      </c>
      <c r="E86" s="12">
        <v>6</v>
      </c>
      <c r="F86" s="12">
        <v>5</v>
      </c>
      <c r="G86" s="31">
        <f t="shared" si="4"/>
        <v>-3</v>
      </c>
      <c r="H86" s="14">
        <f t="shared" si="5"/>
        <v>2.8169014084507045</v>
      </c>
      <c r="I86" s="14">
        <f t="shared" si="6"/>
        <v>7.042253521126761</v>
      </c>
      <c r="J86" s="14">
        <f t="shared" si="7"/>
        <v>-4.225352112676056</v>
      </c>
    </row>
    <row r="87" spans="1:10">
      <c r="A87" s="13" t="s">
        <v>98</v>
      </c>
      <c r="B87" s="12">
        <v>79</v>
      </c>
      <c r="C87" s="12">
        <v>79</v>
      </c>
      <c r="D87" s="12">
        <v>4</v>
      </c>
      <c r="E87" s="12">
        <v>3</v>
      </c>
      <c r="F87" s="12">
        <v>3</v>
      </c>
      <c r="G87" s="31">
        <f t="shared" si="4"/>
        <v>1</v>
      </c>
      <c r="H87" s="14">
        <f t="shared" si="5"/>
        <v>5.1282051282051277</v>
      </c>
      <c r="I87" s="14">
        <f t="shared" si="6"/>
        <v>3.8461538461538463</v>
      </c>
      <c r="J87" s="14">
        <f t="shared" si="7"/>
        <v>1.2820512820512819</v>
      </c>
    </row>
    <row r="88" spans="1:10">
      <c r="A88" s="13" t="s">
        <v>99</v>
      </c>
      <c r="B88" s="12">
        <v>19</v>
      </c>
      <c r="C88" s="12">
        <v>19</v>
      </c>
      <c r="D88" s="12">
        <v>2</v>
      </c>
      <c r="E88" s="12">
        <v>2</v>
      </c>
      <c r="F88" s="12">
        <v>2</v>
      </c>
      <c r="G88" s="31">
        <f t="shared" si="4"/>
        <v>0</v>
      </c>
      <c r="H88" s="14">
        <f t="shared" si="5"/>
        <v>10.526315789473683</v>
      </c>
      <c r="I88" s="14">
        <f t="shared" si="6"/>
        <v>10.526315789473683</v>
      </c>
      <c r="J88" s="14">
        <f t="shared" si="7"/>
        <v>0</v>
      </c>
    </row>
    <row r="89" spans="1:10">
      <c r="A89" s="13" t="s">
        <v>100</v>
      </c>
      <c r="B89" s="12">
        <v>55</v>
      </c>
      <c r="C89" s="12">
        <v>55</v>
      </c>
      <c r="D89" s="12">
        <v>4</v>
      </c>
      <c r="E89" s="12">
        <v>3</v>
      </c>
      <c r="F89" s="12">
        <v>3</v>
      </c>
      <c r="G89" s="31">
        <f t="shared" si="4"/>
        <v>1</v>
      </c>
      <c r="H89" s="14">
        <f t="shared" si="5"/>
        <v>7.4074074074074066</v>
      </c>
      <c r="I89" s="14">
        <f t="shared" si="6"/>
        <v>5.5555555555555554</v>
      </c>
      <c r="J89" s="14">
        <f t="shared" si="7"/>
        <v>1.8518518518518516</v>
      </c>
    </row>
    <row r="90" spans="1:10">
      <c r="A90" s="13" t="s">
        <v>101</v>
      </c>
      <c r="B90" s="12">
        <v>103</v>
      </c>
      <c r="C90" s="12">
        <v>103</v>
      </c>
      <c r="D90" s="12">
        <v>4</v>
      </c>
      <c r="E90" s="12">
        <v>4</v>
      </c>
      <c r="F90" s="12">
        <v>4</v>
      </c>
      <c r="G90" s="31">
        <f t="shared" si="4"/>
        <v>0</v>
      </c>
      <c r="H90" s="14">
        <f t="shared" si="5"/>
        <v>3.8834951456310676</v>
      </c>
      <c r="I90" s="14">
        <f t="shared" si="6"/>
        <v>3.8834951456310676</v>
      </c>
      <c r="J90" s="14">
        <f t="shared" si="7"/>
        <v>0</v>
      </c>
    </row>
    <row r="91" spans="1:10">
      <c r="A91" s="13" t="s">
        <v>102</v>
      </c>
      <c r="B91" s="12">
        <v>33</v>
      </c>
      <c r="C91" s="12">
        <v>33</v>
      </c>
      <c r="D91" s="12">
        <v>1</v>
      </c>
      <c r="E91" s="12">
        <v>3</v>
      </c>
      <c r="F91" s="12">
        <v>2</v>
      </c>
      <c r="G91" s="31">
        <f t="shared" si="4"/>
        <v>-1</v>
      </c>
      <c r="H91" s="14">
        <f t="shared" si="5"/>
        <v>2.9411764705882351</v>
      </c>
      <c r="I91" s="14">
        <f t="shared" si="6"/>
        <v>5.8823529411764701</v>
      </c>
      <c r="J91" s="14">
        <f t="shared" si="7"/>
        <v>-2.9411764705882351</v>
      </c>
    </row>
    <row r="92" spans="1:10">
      <c r="A92" s="13" t="s">
        <v>103</v>
      </c>
      <c r="B92" s="12">
        <v>49</v>
      </c>
      <c r="C92" s="12">
        <v>49</v>
      </c>
      <c r="D92" s="12">
        <v>2</v>
      </c>
      <c r="E92" s="12">
        <v>2</v>
      </c>
      <c r="F92" s="12">
        <v>2</v>
      </c>
      <c r="G92" s="31">
        <f t="shared" si="4"/>
        <v>0</v>
      </c>
      <c r="H92" s="14">
        <f t="shared" si="5"/>
        <v>4.0816326530612246</v>
      </c>
      <c r="I92" s="14">
        <f t="shared" si="6"/>
        <v>4.0816326530612246</v>
      </c>
      <c r="J92" s="14">
        <f t="shared" si="7"/>
        <v>0</v>
      </c>
    </row>
    <row r="93" spans="1:10">
      <c r="A93" s="13" t="s">
        <v>104</v>
      </c>
      <c r="B93" s="12">
        <v>24</v>
      </c>
      <c r="C93" s="12">
        <v>24</v>
      </c>
      <c r="D93" s="12">
        <v>2</v>
      </c>
      <c r="E93" s="12">
        <v>2</v>
      </c>
      <c r="F93" s="12">
        <v>2</v>
      </c>
      <c r="G93" s="31">
        <f t="shared" si="4"/>
        <v>0</v>
      </c>
      <c r="H93" s="14">
        <f t="shared" si="5"/>
        <v>8.3333333333333321</v>
      </c>
      <c r="I93" s="14">
        <f t="shared" si="6"/>
        <v>8.3333333333333321</v>
      </c>
      <c r="J93" s="14">
        <f t="shared" si="7"/>
        <v>0</v>
      </c>
    </row>
    <row r="94" spans="1:10">
      <c r="A94" s="13" t="s">
        <v>105</v>
      </c>
      <c r="B94" s="12">
        <v>72</v>
      </c>
      <c r="C94" s="12">
        <v>72</v>
      </c>
      <c r="D94" s="12">
        <v>6</v>
      </c>
      <c r="E94" s="12">
        <v>6</v>
      </c>
      <c r="F94" s="12">
        <v>6</v>
      </c>
      <c r="G94" s="31">
        <f t="shared" si="4"/>
        <v>0</v>
      </c>
      <c r="H94" s="14">
        <f t="shared" si="5"/>
        <v>8.3333333333333321</v>
      </c>
      <c r="I94" s="14">
        <f t="shared" si="6"/>
        <v>8.3333333333333321</v>
      </c>
      <c r="J94" s="14">
        <f t="shared" si="7"/>
        <v>0</v>
      </c>
    </row>
    <row r="95" spans="1:10">
      <c r="A95" s="13" t="s">
        <v>106</v>
      </c>
      <c r="B95" s="12">
        <v>21</v>
      </c>
      <c r="C95" s="12">
        <v>21</v>
      </c>
      <c r="D95" s="12">
        <v>0</v>
      </c>
      <c r="E95" s="12">
        <v>0</v>
      </c>
      <c r="F95" s="12">
        <v>0</v>
      </c>
      <c r="G95" s="31">
        <f t="shared" si="4"/>
        <v>0</v>
      </c>
      <c r="H95" s="14">
        <f t="shared" si="5"/>
        <v>0</v>
      </c>
      <c r="I95" s="14">
        <f t="shared" si="6"/>
        <v>0</v>
      </c>
      <c r="J95" s="14">
        <f t="shared" si="7"/>
        <v>0</v>
      </c>
    </row>
    <row r="96" spans="1:10">
      <c r="A96" s="13" t="s">
        <v>107</v>
      </c>
      <c r="B96" s="12">
        <v>8</v>
      </c>
      <c r="C96" s="12">
        <v>8</v>
      </c>
      <c r="D96" s="12">
        <v>0</v>
      </c>
      <c r="E96" s="12">
        <v>0</v>
      </c>
      <c r="F96" s="12">
        <v>0</v>
      </c>
      <c r="G96" s="31">
        <f t="shared" si="4"/>
        <v>0</v>
      </c>
      <c r="H96" s="14">
        <f t="shared" si="5"/>
        <v>0</v>
      </c>
      <c r="I96" s="14">
        <f t="shared" si="6"/>
        <v>0</v>
      </c>
      <c r="J96" s="14">
        <f t="shared" si="7"/>
        <v>0</v>
      </c>
    </row>
    <row r="97" spans="1:10">
      <c r="A97" s="13" t="s">
        <v>108</v>
      </c>
      <c r="B97" s="12">
        <v>9</v>
      </c>
      <c r="C97" s="12">
        <v>9</v>
      </c>
      <c r="D97" s="12">
        <v>0</v>
      </c>
      <c r="E97" s="12">
        <v>0</v>
      </c>
      <c r="F97" s="12">
        <v>0</v>
      </c>
      <c r="G97" s="31">
        <f t="shared" si="4"/>
        <v>0</v>
      </c>
      <c r="H97" s="14">
        <f t="shared" si="5"/>
        <v>0</v>
      </c>
      <c r="I97" s="14">
        <f t="shared" si="6"/>
        <v>0</v>
      </c>
      <c r="J97" s="14">
        <f t="shared" si="7"/>
        <v>0</v>
      </c>
    </row>
    <row r="98" spans="1:10">
      <c r="A98" s="13" t="s">
        <v>109</v>
      </c>
      <c r="B98" s="12">
        <v>16</v>
      </c>
      <c r="C98" s="12">
        <v>16</v>
      </c>
      <c r="D98" s="12">
        <v>1</v>
      </c>
      <c r="E98" s="12">
        <v>0</v>
      </c>
      <c r="F98" s="12">
        <v>0</v>
      </c>
      <c r="G98" s="31">
        <f t="shared" si="4"/>
        <v>1</v>
      </c>
      <c r="H98" s="14">
        <f t="shared" si="5"/>
        <v>6.666666666666667</v>
      </c>
      <c r="I98" s="14">
        <f t="shared" si="6"/>
        <v>0</v>
      </c>
      <c r="J98" s="14">
        <f t="shared" si="7"/>
        <v>6.666666666666667</v>
      </c>
    </row>
    <row r="99" spans="1:10">
      <c r="A99" s="13" t="s">
        <v>110</v>
      </c>
      <c r="B99" s="12">
        <v>33</v>
      </c>
      <c r="C99" s="12">
        <v>33</v>
      </c>
      <c r="D99" s="12">
        <v>1</v>
      </c>
      <c r="E99" s="12">
        <v>1</v>
      </c>
      <c r="F99" s="12">
        <v>1</v>
      </c>
      <c r="G99" s="31">
        <f t="shared" si="4"/>
        <v>0</v>
      </c>
      <c r="H99" s="14">
        <f t="shared" si="5"/>
        <v>3.0303030303030303</v>
      </c>
      <c r="I99" s="14">
        <f t="shared" si="6"/>
        <v>3.0303030303030303</v>
      </c>
      <c r="J99" s="14">
        <f t="shared" si="7"/>
        <v>0</v>
      </c>
    </row>
    <row r="100" spans="1:10">
      <c r="A100" s="13" t="s">
        <v>111</v>
      </c>
      <c r="B100" s="12">
        <v>29</v>
      </c>
      <c r="C100" s="12">
        <v>29</v>
      </c>
      <c r="D100" s="12">
        <v>7</v>
      </c>
      <c r="E100" s="12">
        <v>1</v>
      </c>
      <c r="F100" s="12">
        <v>1</v>
      </c>
      <c r="G100" s="31">
        <f t="shared" si="4"/>
        <v>6</v>
      </c>
      <c r="H100" s="14">
        <f t="shared" si="5"/>
        <v>30.434782608695656</v>
      </c>
      <c r="I100" s="14">
        <f t="shared" si="6"/>
        <v>4.3478260869565215</v>
      </c>
      <c r="J100" s="14">
        <f t="shared" si="7"/>
        <v>26.086956521739129</v>
      </c>
    </row>
    <row r="101" spans="1:10">
      <c r="A101" s="10" t="s">
        <v>112</v>
      </c>
      <c r="B101" s="9">
        <v>4133</v>
      </c>
      <c r="C101" s="9">
        <v>4124</v>
      </c>
      <c r="D101" s="9">
        <v>198</v>
      </c>
      <c r="E101" s="9">
        <v>195</v>
      </c>
      <c r="F101" s="9">
        <v>177</v>
      </c>
      <c r="G101" s="31">
        <f t="shared" si="4"/>
        <v>21</v>
      </c>
      <c r="H101" s="14">
        <f t="shared" si="5"/>
        <v>4.8151750972762652</v>
      </c>
      <c r="I101" s="14">
        <f t="shared" si="6"/>
        <v>4.304474708171206</v>
      </c>
      <c r="J101" s="14">
        <f t="shared" si="7"/>
        <v>0.51070038910505833</v>
      </c>
    </row>
    <row r="104" spans="1:10">
      <c r="A104" s="34" t="s">
        <v>11</v>
      </c>
      <c r="B104" s="6"/>
      <c r="C104" s="6"/>
    </row>
    <row r="105" spans="1:10">
      <c r="A105" s="34" t="s">
        <v>12</v>
      </c>
      <c r="B105" s="6"/>
      <c r="C105" s="6"/>
    </row>
  </sheetData>
  <mergeCells count="1">
    <mergeCell ref="A1:J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188C5-BD15-4942-A0B9-1DAA3B32AC49}">
  <dimension ref="A1:J31"/>
  <sheetViews>
    <sheetView tabSelected="1" workbookViewId="0">
      <selection sqref="A1:J1"/>
    </sheetView>
  </sheetViews>
  <sheetFormatPr defaultRowHeight="15"/>
  <sheetData>
    <row r="1" spans="1:10">
      <c r="A1" s="41" t="s">
        <v>127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33.7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5" t="s">
        <v>10</v>
      </c>
    </row>
    <row r="3" spans="1:10">
      <c r="A3" s="13" t="s">
        <v>13</v>
      </c>
      <c r="B3" s="12">
        <v>13</v>
      </c>
      <c r="C3" s="12">
        <v>13</v>
      </c>
      <c r="D3" s="12">
        <v>0</v>
      </c>
      <c r="E3" s="12">
        <v>0</v>
      </c>
      <c r="F3" s="12">
        <v>0</v>
      </c>
      <c r="G3" s="31">
        <f t="shared" ref="G3:G27" si="0">D3-F3</f>
        <v>0</v>
      </c>
      <c r="H3" s="14">
        <f t="shared" ref="H3:H27" si="1">D3/(B3-D3+F3)*100</f>
        <v>0</v>
      </c>
      <c r="I3" s="14">
        <f t="shared" ref="I3:I27" si="2">F3/(B3-D3+F3)*100</f>
        <v>0</v>
      </c>
      <c r="J3" s="14">
        <f t="shared" ref="J3:J27" si="3">G3/(B3-D3+F3)*100</f>
        <v>0</v>
      </c>
    </row>
    <row r="4" spans="1:10">
      <c r="A4" s="13" t="s">
        <v>15</v>
      </c>
      <c r="B4" s="12">
        <v>0</v>
      </c>
      <c r="C4" s="12">
        <v>0</v>
      </c>
      <c r="D4" s="12">
        <v>1</v>
      </c>
      <c r="E4" s="12">
        <v>0</v>
      </c>
      <c r="F4" s="12">
        <v>0</v>
      </c>
      <c r="G4" s="31">
        <f t="shared" si="0"/>
        <v>1</v>
      </c>
      <c r="H4" s="14">
        <f t="shared" si="1"/>
        <v>-100</v>
      </c>
      <c r="I4" s="14">
        <f t="shared" si="2"/>
        <v>0</v>
      </c>
      <c r="J4" s="14">
        <f t="shared" si="3"/>
        <v>-100</v>
      </c>
    </row>
    <row r="5" spans="1:10">
      <c r="A5" s="13" t="s">
        <v>16</v>
      </c>
      <c r="B5" s="12">
        <v>1</v>
      </c>
      <c r="C5" s="12">
        <v>1</v>
      </c>
      <c r="D5" s="12">
        <v>2</v>
      </c>
      <c r="E5" s="12">
        <v>0</v>
      </c>
      <c r="F5" s="12">
        <v>0</v>
      </c>
      <c r="G5" s="31">
        <f t="shared" si="0"/>
        <v>2</v>
      </c>
      <c r="H5" s="14">
        <f t="shared" si="1"/>
        <v>-200</v>
      </c>
      <c r="I5" s="14">
        <f t="shared" si="2"/>
        <v>0</v>
      </c>
      <c r="J5" s="14">
        <f t="shared" si="3"/>
        <v>-200</v>
      </c>
    </row>
    <row r="6" spans="1:10">
      <c r="A6" s="13" t="s">
        <v>24</v>
      </c>
      <c r="B6" s="12">
        <v>0</v>
      </c>
      <c r="C6" s="12">
        <v>0</v>
      </c>
      <c r="D6" s="12">
        <v>1</v>
      </c>
      <c r="E6" s="12">
        <v>0</v>
      </c>
      <c r="F6" s="12">
        <v>0</v>
      </c>
      <c r="G6" s="31">
        <f t="shared" si="0"/>
        <v>1</v>
      </c>
      <c r="H6" s="14">
        <f t="shared" si="1"/>
        <v>-100</v>
      </c>
      <c r="I6" s="14">
        <f t="shared" si="2"/>
        <v>0</v>
      </c>
      <c r="J6" s="14">
        <f t="shared" si="3"/>
        <v>-100</v>
      </c>
    </row>
    <row r="7" spans="1:10">
      <c r="A7" s="13" t="s">
        <v>40</v>
      </c>
      <c r="B7" s="12">
        <v>0</v>
      </c>
      <c r="C7" s="12">
        <v>0</v>
      </c>
      <c r="D7" s="12">
        <v>1</v>
      </c>
      <c r="E7" s="12">
        <v>0</v>
      </c>
      <c r="F7" s="12">
        <v>0</v>
      </c>
      <c r="G7" s="31">
        <f t="shared" si="0"/>
        <v>1</v>
      </c>
      <c r="H7" s="14">
        <f t="shared" si="1"/>
        <v>-100</v>
      </c>
      <c r="I7" s="14">
        <f t="shared" si="2"/>
        <v>0</v>
      </c>
      <c r="J7" s="14">
        <f t="shared" si="3"/>
        <v>-100</v>
      </c>
    </row>
    <row r="8" spans="1:10">
      <c r="A8" s="13" t="s">
        <v>42</v>
      </c>
      <c r="B8" s="12">
        <v>0</v>
      </c>
      <c r="C8" s="12">
        <v>0</v>
      </c>
      <c r="D8" s="12">
        <v>1</v>
      </c>
      <c r="E8" s="12">
        <v>0</v>
      </c>
      <c r="F8" s="12">
        <v>0</v>
      </c>
      <c r="G8" s="31">
        <f t="shared" si="0"/>
        <v>1</v>
      </c>
      <c r="H8" s="14">
        <f t="shared" si="1"/>
        <v>-100</v>
      </c>
      <c r="I8" s="14">
        <f t="shared" si="2"/>
        <v>0</v>
      </c>
      <c r="J8" s="14">
        <f t="shared" si="3"/>
        <v>-100</v>
      </c>
    </row>
    <row r="9" spans="1:10">
      <c r="A9" s="13" t="s">
        <v>43</v>
      </c>
      <c r="B9" s="12">
        <v>0</v>
      </c>
      <c r="C9" s="12">
        <v>0</v>
      </c>
      <c r="D9" s="12">
        <v>1</v>
      </c>
      <c r="E9" s="12">
        <v>1</v>
      </c>
      <c r="F9" s="12">
        <v>1</v>
      </c>
      <c r="G9" s="31">
        <f t="shared" si="0"/>
        <v>0</v>
      </c>
      <c r="H9" s="14">
        <v>0</v>
      </c>
      <c r="I9" s="14">
        <v>0</v>
      </c>
      <c r="J9" s="14">
        <v>0</v>
      </c>
    </row>
    <row r="10" spans="1:10">
      <c r="A10" s="13" t="s">
        <v>44</v>
      </c>
      <c r="B10" s="12">
        <v>0</v>
      </c>
      <c r="C10" s="12">
        <v>0</v>
      </c>
      <c r="D10" s="12">
        <v>1</v>
      </c>
      <c r="E10" s="12">
        <v>0</v>
      </c>
      <c r="F10" s="12">
        <v>0</v>
      </c>
      <c r="G10" s="31">
        <f t="shared" si="0"/>
        <v>1</v>
      </c>
      <c r="H10" s="14">
        <f t="shared" si="1"/>
        <v>-100</v>
      </c>
      <c r="I10" s="14">
        <f t="shared" si="2"/>
        <v>0</v>
      </c>
      <c r="J10" s="14">
        <f t="shared" si="3"/>
        <v>-100</v>
      </c>
    </row>
    <row r="11" spans="1:10">
      <c r="A11" s="13" t="s">
        <v>48</v>
      </c>
      <c r="B11" s="12">
        <v>1</v>
      </c>
      <c r="C11" s="12">
        <v>1</v>
      </c>
      <c r="D11" s="12">
        <v>3</v>
      </c>
      <c r="E11" s="12">
        <v>0</v>
      </c>
      <c r="F11" s="12">
        <v>0</v>
      </c>
      <c r="G11" s="31">
        <f t="shared" si="0"/>
        <v>3</v>
      </c>
      <c r="H11" s="14">
        <f t="shared" si="1"/>
        <v>-150</v>
      </c>
      <c r="I11" s="14">
        <f t="shared" si="2"/>
        <v>0</v>
      </c>
      <c r="J11" s="14">
        <f t="shared" si="3"/>
        <v>-150</v>
      </c>
    </row>
    <row r="12" spans="1:10">
      <c r="A12" s="13" t="s">
        <v>56</v>
      </c>
      <c r="B12" s="12">
        <v>0</v>
      </c>
      <c r="C12" s="12">
        <v>0</v>
      </c>
      <c r="D12" s="12">
        <v>1</v>
      </c>
      <c r="E12" s="12">
        <v>0</v>
      </c>
      <c r="F12" s="12">
        <v>0</v>
      </c>
      <c r="G12" s="31">
        <f t="shared" si="0"/>
        <v>1</v>
      </c>
      <c r="H12" s="14">
        <f t="shared" si="1"/>
        <v>-100</v>
      </c>
      <c r="I12" s="14">
        <f t="shared" si="2"/>
        <v>0</v>
      </c>
      <c r="J12" s="14">
        <f t="shared" si="3"/>
        <v>-100</v>
      </c>
    </row>
    <row r="13" spans="1:10">
      <c r="A13" s="13" t="s">
        <v>57</v>
      </c>
      <c r="B13" s="12">
        <v>0</v>
      </c>
      <c r="C13" s="12">
        <v>0</v>
      </c>
      <c r="D13" s="12">
        <v>1</v>
      </c>
      <c r="E13" s="12">
        <v>0</v>
      </c>
      <c r="F13" s="12">
        <v>0</v>
      </c>
      <c r="G13" s="31">
        <f t="shared" si="0"/>
        <v>1</v>
      </c>
      <c r="H13" s="14">
        <f t="shared" si="1"/>
        <v>-100</v>
      </c>
      <c r="I13" s="14">
        <f t="shared" si="2"/>
        <v>0</v>
      </c>
      <c r="J13" s="14">
        <f t="shared" si="3"/>
        <v>-100</v>
      </c>
    </row>
    <row r="14" spans="1:10">
      <c r="A14" s="13" t="s">
        <v>60</v>
      </c>
      <c r="B14" s="12">
        <v>0</v>
      </c>
      <c r="C14" s="12">
        <v>0</v>
      </c>
      <c r="D14" s="12">
        <v>1</v>
      </c>
      <c r="E14" s="12">
        <v>0</v>
      </c>
      <c r="F14" s="12">
        <v>0</v>
      </c>
      <c r="G14" s="31">
        <f t="shared" si="0"/>
        <v>1</v>
      </c>
      <c r="H14" s="14">
        <f t="shared" si="1"/>
        <v>-100</v>
      </c>
      <c r="I14" s="14">
        <f t="shared" si="2"/>
        <v>0</v>
      </c>
      <c r="J14" s="14">
        <f t="shared" si="3"/>
        <v>-100</v>
      </c>
    </row>
    <row r="15" spans="1:10">
      <c r="A15" s="13" t="s">
        <v>67</v>
      </c>
      <c r="B15" s="12">
        <v>0</v>
      </c>
      <c r="C15" s="12">
        <v>0</v>
      </c>
      <c r="D15" s="12">
        <v>1</v>
      </c>
      <c r="E15" s="12">
        <v>0</v>
      </c>
      <c r="F15" s="12">
        <v>0</v>
      </c>
      <c r="G15" s="31">
        <f t="shared" si="0"/>
        <v>1</v>
      </c>
      <c r="H15" s="14">
        <f t="shared" si="1"/>
        <v>-100</v>
      </c>
      <c r="I15" s="14">
        <f t="shared" si="2"/>
        <v>0</v>
      </c>
      <c r="J15" s="14">
        <f t="shared" si="3"/>
        <v>-100</v>
      </c>
    </row>
    <row r="16" spans="1:10">
      <c r="A16" s="13" t="s">
        <v>68</v>
      </c>
      <c r="B16" s="12">
        <v>0</v>
      </c>
      <c r="C16" s="12">
        <v>0</v>
      </c>
      <c r="D16" s="12">
        <v>1</v>
      </c>
      <c r="E16" s="12">
        <v>0</v>
      </c>
      <c r="F16" s="12">
        <v>0</v>
      </c>
      <c r="G16" s="31">
        <f t="shared" si="0"/>
        <v>1</v>
      </c>
      <c r="H16" s="14">
        <f t="shared" si="1"/>
        <v>-100</v>
      </c>
      <c r="I16" s="14">
        <f t="shared" si="2"/>
        <v>0</v>
      </c>
      <c r="J16" s="14">
        <f t="shared" si="3"/>
        <v>-100</v>
      </c>
    </row>
    <row r="17" spans="1:10">
      <c r="A17" s="13" t="s">
        <v>81</v>
      </c>
      <c r="B17" s="12">
        <v>0</v>
      </c>
      <c r="C17" s="12">
        <v>0</v>
      </c>
      <c r="D17" s="12">
        <v>1</v>
      </c>
      <c r="E17" s="12">
        <v>0</v>
      </c>
      <c r="F17" s="12">
        <v>0</v>
      </c>
      <c r="G17" s="31">
        <f t="shared" si="0"/>
        <v>1</v>
      </c>
      <c r="H17" s="14">
        <f t="shared" si="1"/>
        <v>-100</v>
      </c>
      <c r="I17" s="14">
        <f t="shared" si="2"/>
        <v>0</v>
      </c>
      <c r="J17" s="14">
        <f t="shared" si="3"/>
        <v>-100</v>
      </c>
    </row>
    <row r="18" spans="1:10">
      <c r="A18" s="13" t="s">
        <v>85</v>
      </c>
      <c r="B18" s="12">
        <v>0</v>
      </c>
      <c r="C18" s="12">
        <v>0</v>
      </c>
      <c r="D18" s="12">
        <v>1</v>
      </c>
      <c r="E18" s="12">
        <v>0</v>
      </c>
      <c r="F18" s="12">
        <v>0</v>
      </c>
      <c r="G18" s="31">
        <f t="shared" si="0"/>
        <v>1</v>
      </c>
      <c r="H18" s="14">
        <f t="shared" si="1"/>
        <v>-100</v>
      </c>
      <c r="I18" s="14">
        <f t="shared" si="2"/>
        <v>0</v>
      </c>
      <c r="J18" s="14">
        <f t="shared" si="3"/>
        <v>-100</v>
      </c>
    </row>
    <row r="19" spans="1:10">
      <c r="A19" s="13" t="s">
        <v>91</v>
      </c>
      <c r="B19" s="12">
        <v>0</v>
      </c>
      <c r="C19" s="12">
        <v>0</v>
      </c>
      <c r="D19" s="12">
        <v>1</v>
      </c>
      <c r="E19" s="12">
        <v>0</v>
      </c>
      <c r="F19" s="12">
        <v>0</v>
      </c>
      <c r="G19" s="31">
        <f t="shared" si="0"/>
        <v>1</v>
      </c>
      <c r="H19" s="14">
        <f t="shared" si="1"/>
        <v>-100</v>
      </c>
      <c r="I19" s="14">
        <f t="shared" si="2"/>
        <v>0</v>
      </c>
      <c r="J19" s="14">
        <f t="shared" si="3"/>
        <v>-100</v>
      </c>
    </row>
    <row r="20" spans="1:10">
      <c r="A20" s="13" t="s">
        <v>98</v>
      </c>
      <c r="B20" s="12">
        <v>0</v>
      </c>
      <c r="C20" s="12">
        <v>0</v>
      </c>
      <c r="D20" s="12">
        <v>1</v>
      </c>
      <c r="E20" s="12">
        <v>0</v>
      </c>
      <c r="F20" s="12">
        <v>0</v>
      </c>
      <c r="G20" s="31">
        <f t="shared" si="0"/>
        <v>1</v>
      </c>
      <c r="H20" s="14">
        <f t="shared" si="1"/>
        <v>-100</v>
      </c>
      <c r="I20" s="14">
        <f t="shared" si="2"/>
        <v>0</v>
      </c>
      <c r="J20" s="14">
        <f t="shared" si="3"/>
        <v>-100</v>
      </c>
    </row>
    <row r="21" spans="1:10">
      <c r="A21" s="13" t="s">
        <v>99</v>
      </c>
      <c r="B21" s="12">
        <v>1</v>
      </c>
      <c r="C21" s="12">
        <v>1</v>
      </c>
      <c r="D21" s="12">
        <v>1</v>
      </c>
      <c r="E21" s="12">
        <v>0</v>
      </c>
      <c r="F21" s="12">
        <v>0</v>
      </c>
      <c r="G21" s="31">
        <f t="shared" si="0"/>
        <v>1</v>
      </c>
      <c r="H21" s="14">
        <v>0</v>
      </c>
      <c r="I21" s="14">
        <v>0</v>
      </c>
      <c r="J21" s="14">
        <v>0</v>
      </c>
    </row>
    <row r="22" spans="1:10">
      <c r="A22" s="13" t="s">
        <v>100</v>
      </c>
      <c r="B22" s="12">
        <v>0</v>
      </c>
      <c r="C22" s="12">
        <v>0</v>
      </c>
      <c r="D22" s="12">
        <v>1</v>
      </c>
      <c r="E22" s="12">
        <v>0</v>
      </c>
      <c r="F22" s="12">
        <v>0</v>
      </c>
      <c r="G22" s="31">
        <f t="shared" si="0"/>
        <v>1</v>
      </c>
      <c r="H22" s="14">
        <f t="shared" si="1"/>
        <v>-100</v>
      </c>
      <c r="I22" s="14">
        <f t="shared" si="2"/>
        <v>0</v>
      </c>
      <c r="J22" s="14">
        <f t="shared" si="3"/>
        <v>-100</v>
      </c>
    </row>
    <row r="23" spans="1:10">
      <c r="A23" s="13" t="s">
        <v>101</v>
      </c>
      <c r="B23" s="12">
        <v>0</v>
      </c>
      <c r="C23" s="12">
        <v>0</v>
      </c>
      <c r="D23" s="12">
        <v>1</v>
      </c>
      <c r="E23" s="12">
        <v>0</v>
      </c>
      <c r="F23" s="12">
        <v>0</v>
      </c>
      <c r="G23" s="31">
        <f t="shared" si="0"/>
        <v>1</v>
      </c>
      <c r="H23" s="14">
        <f t="shared" si="1"/>
        <v>-100</v>
      </c>
      <c r="I23" s="14">
        <f t="shared" si="2"/>
        <v>0</v>
      </c>
      <c r="J23" s="14">
        <f t="shared" si="3"/>
        <v>-100</v>
      </c>
    </row>
    <row r="24" spans="1:10">
      <c r="A24" s="13" t="s">
        <v>105</v>
      </c>
      <c r="B24" s="12">
        <v>0</v>
      </c>
      <c r="C24" s="12">
        <v>0</v>
      </c>
      <c r="D24" s="12">
        <v>1</v>
      </c>
      <c r="E24" s="12">
        <v>0</v>
      </c>
      <c r="F24" s="12">
        <v>0</v>
      </c>
      <c r="G24" s="31">
        <f t="shared" si="0"/>
        <v>1</v>
      </c>
      <c r="H24" s="14">
        <f t="shared" si="1"/>
        <v>-100</v>
      </c>
      <c r="I24" s="14">
        <f t="shared" si="2"/>
        <v>0</v>
      </c>
      <c r="J24" s="14">
        <f t="shared" si="3"/>
        <v>-100</v>
      </c>
    </row>
    <row r="25" spans="1:10">
      <c r="A25" s="13" t="s">
        <v>108</v>
      </c>
      <c r="B25" s="12">
        <v>1</v>
      </c>
      <c r="C25" s="12">
        <v>1</v>
      </c>
      <c r="D25" s="12">
        <v>1</v>
      </c>
      <c r="E25" s="12">
        <v>0</v>
      </c>
      <c r="F25" s="12">
        <v>0</v>
      </c>
      <c r="G25" s="31">
        <f t="shared" si="0"/>
        <v>1</v>
      </c>
      <c r="H25" s="14">
        <v>0</v>
      </c>
      <c r="I25" s="14">
        <v>0</v>
      </c>
      <c r="J25" s="14">
        <v>0</v>
      </c>
    </row>
    <row r="26" spans="1:10">
      <c r="A26" s="13" t="s">
        <v>111</v>
      </c>
      <c r="B26" s="12">
        <v>0</v>
      </c>
      <c r="C26" s="12">
        <v>0</v>
      </c>
      <c r="D26" s="12">
        <v>1</v>
      </c>
      <c r="E26" s="12">
        <v>0</v>
      </c>
      <c r="F26" s="12">
        <v>0</v>
      </c>
      <c r="G26" s="31">
        <f t="shared" si="0"/>
        <v>1</v>
      </c>
      <c r="H26" s="14">
        <f t="shared" si="1"/>
        <v>-100</v>
      </c>
      <c r="I26" s="14">
        <f t="shared" si="2"/>
        <v>0</v>
      </c>
      <c r="J26" s="14">
        <f t="shared" si="3"/>
        <v>-100</v>
      </c>
    </row>
    <row r="27" spans="1:10">
      <c r="A27" s="8" t="s">
        <v>112</v>
      </c>
      <c r="B27" s="7">
        <v>17</v>
      </c>
      <c r="C27" s="7">
        <v>17</v>
      </c>
      <c r="D27" s="7">
        <v>26</v>
      </c>
      <c r="E27" s="7">
        <v>1</v>
      </c>
      <c r="F27" s="7">
        <v>1</v>
      </c>
      <c r="G27" s="30">
        <f t="shared" si="0"/>
        <v>25</v>
      </c>
      <c r="H27" s="16">
        <f t="shared" si="1"/>
        <v>-325</v>
      </c>
      <c r="I27" s="16">
        <f t="shared" si="2"/>
        <v>-12.5</v>
      </c>
      <c r="J27" s="16">
        <f t="shared" si="3"/>
        <v>-312.5</v>
      </c>
    </row>
    <row r="30" spans="1:10">
      <c r="A30" s="34" t="s">
        <v>11</v>
      </c>
      <c r="B30" s="6"/>
      <c r="C30" s="6"/>
    </row>
    <row r="31" spans="1:10">
      <c r="A31" s="34" t="s">
        <v>12</v>
      </c>
      <c r="B31" s="6"/>
      <c r="C31" s="6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Tot.</vt:lpstr>
      <vt:lpstr>Agricolt.</vt:lpstr>
      <vt:lpstr>Attiv. Estratt.</vt:lpstr>
      <vt:lpstr>Attiv. Manifatt.</vt:lpstr>
      <vt:lpstr>Energia</vt:lpstr>
      <vt:lpstr>Acqua</vt:lpstr>
      <vt:lpstr>Costruzioni</vt:lpstr>
      <vt:lpstr>Commercio</vt:lpstr>
      <vt:lpstr>Trasporto</vt:lpstr>
      <vt:lpstr>Alloggio</vt:lpstr>
      <vt:lpstr>Attiv. Edit. e Radiof.</vt:lpstr>
      <vt:lpstr>Telecomun.</vt:lpstr>
      <vt:lpstr>Attiv. Finanz.</vt:lpstr>
      <vt:lpstr>Attiv. Immob.</vt:lpstr>
      <vt:lpstr>Attiv. Profess.</vt:lpstr>
      <vt:lpstr>Attiv. Ammin. e di Supporto</vt:lpstr>
      <vt:lpstr>Istruz. e Formaz.</vt:lpstr>
      <vt:lpstr>Salute e Assist. Sociale</vt:lpstr>
      <vt:lpstr>Attiv. Artist.</vt:lpstr>
      <vt:lpstr>Altre Attiv.</vt:lpstr>
      <vt:lpstr>Non Classif.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2026-02-06T10:12:39Z</dcterms:modified>
</cp:coreProperties>
</file>